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135" windowWidth="28125" windowHeight="12630"/>
  </bookViews>
  <sheets>
    <sheet name="Сводный расчет" sheetId="7" r:id="rId1"/>
  </sheets>
  <definedNames>
    <definedName name="_Fill" hidden="1">#N/A</definedName>
    <definedName name="_xlnm._FilterDatabase" hidden="1">#N/A</definedName>
    <definedName name="гн" localSheetId="0" hidden="1">#REF!</definedName>
    <definedName name="гн" hidden="1">#REF!</definedName>
    <definedName name="материалы" hidden="1">#N/A</definedName>
    <definedName name="мор" hidden="1">#N/A</definedName>
    <definedName name="_xlnm.Print_Area" localSheetId="0">'Сводный расчет'!$A$1:$E$33</definedName>
    <definedName name="тдл" hidden="1">#N/A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7" i="7"/>
  <c r="C24"/>
  <c r="C20"/>
  <c r="C28" s="1"/>
  <c r="D25" l="1"/>
  <c r="D26"/>
  <c r="D24"/>
  <c r="D19"/>
  <c r="D20" s="1"/>
  <c r="D15"/>
  <c r="D14" l="1"/>
  <c r="D17" s="1"/>
  <c r="D28" l="1"/>
</calcChain>
</file>

<file path=xl/sharedStrings.xml><?xml version="1.0" encoding="utf-8"?>
<sst xmlns="http://schemas.openxmlformats.org/spreadsheetml/2006/main" count="42" uniqueCount="42">
  <si>
    <t>СОГЛАСОВАНО:</t>
  </si>
  <si>
    <t>УТВЕРЖДАЮ:</t>
  </si>
  <si>
    <t>Заместитель генерального директора</t>
  </si>
  <si>
    <t>Генеральный директор</t>
  </si>
  <si>
    <t>АО "Черногорэнерго" по КСиКР</t>
  </si>
  <si>
    <t>АО "Черногорэнерго"</t>
  </si>
  <si>
    <t>_____________В.В.Ушаков</t>
  </si>
  <si>
    <t>_____________С.Е.Савицкая</t>
  </si>
  <si>
    <t>№ п/п</t>
  </si>
  <si>
    <t>Наименование объекта</t>
  </si>
  <si>
    <t>Примечание</t>
  </si>
  <si>
    <t>Итого по сетевому району №1</t>
  </si>
  <si>
    <t>Итого по сетевому району №2</t>
  </si>
  <si>
    <t xml:space="preserve">                        Сетевой район №5 Мало-Черногорское месторождение нефти</t>
  </si>
  <si>
    <t>Итого по сетевому району №5</t>
  </si>
  <si>
    <t>Итого по сетевому району №6</t>
  </si>
  <si>
    <t>ВСЕГО</t>
  </si>
  <si>
    <t>Начальник ОКС</t>
  </si>
  <si>
    <t>Воздушная линия электропередачи 6 киловольт фидер 8 от Подстанции 35/6 кВ "Куст скважин 2051" до куста скважин 2020, протяженностью 1710 м.</t>
  </si>
  <si>
    <t>Сводный расчет стоимости работ</t>
  </si>
  <si>
    <t>Сетевой район №1 (КСП-14) Самотлорское месторождение нефти</t>
  </si>
  <si>
    <t>Сетевой район №2 (КСП-24) Самотлорское месторождение нефти</t>
  </si>
  <si>
    <t>Сетевой район №6 (КСП-32) Самотлорское месторождение нефти</t>
  </si>
  <si>
    <t>Стоимость, руб. без учета НДС</t>
  </si>
  <si>
    <t>Стоимость, руб. с учетом НДС 22%</t>
  </si>
  <si>
    <t>ВЛ 6кВ ф4 от ПС35/6кВ "К 910 " до к 904, ячейки  кольцующей  №6-5. Инв.№ 030641</t>
  </si>
  <si>
    <t>ВЛ 6кВ ф4 от ПС35/6кВ "К 1565"до к 1559,2165. Инв.№ 030438</t>
  </si>
  <si>
    <t>Н.Н. Абдухаликова</t>
  </si>
  <si>
    <t>ВЛ 6 кВ ф7 ПС 35/6 кВ "КНС 31" до к 2146,2179,1036,1227. Инв. №030668</t>
  </si>
  <si>
    <t>ЛСР №1; ДВ №1</t>
  </si>
  <si>
    <t>ЛСР №2; ДВ №2</t>
  </si>
  <si>
    <t>ЛСР №3; ДВ №3</t>
  </si>
  <si>
    <t>ЛСР №6; ДВ №6</t>
  </si>
  <si>
    <t>ЛСР №7; ДВ №7</t>
  </si>
  <si>
    <t>Капитальный ремонт ВЛ 6кВ Самотлорского (КСП-14, КСП-24, КНС-32) месторождения нефти</t>
  </si>
  <si>
    <t>ВЛ 6кВ ф5 от ПС35/6 "К 331" до КТПН№ 2 "база с/р№1" К 1644. Инв.№030415</t>
  </si>
  <si>
    <t>ВЛ 6 кВ Ф 12 ПС 35/6 кВ  "КНС 31" до К 2146, 2147, 2145. Инв.№030670</t>
  </si>
  <si>
    <t>ЛСР №4; ДВ №4
ЛСР №5; ДВ №5</t>
  </si>
  <si>
    <t>ВЛ 6кВ ф4 от ПС35/6кВ"К 357" до К607, РС21,ТП1 "База ЧЭ". Инв.№030419</t>
  </si>
  <si>
    <t>Приложение № 2</t>
  </si>
  <si>
    <t>к Договору подряда № _____/Р-2026._______</t>
  </si>
  <si>
    <t>от "___"_____________2026 г.</t>
  </si>
</sst>
</file>

<file path=xl/styles.xml><?xml version="1.0" encoding="utf-8"?>
<styleSheet xmlns="http://schemas.openxmlformats.org/spreadsheetml/2006/main">
  <numFmts count="66">
    <numFmt numFmtId="164" formatCode="_-* #,##0_-;\-* #,##0_-;_-* &quot;-&quot;_-;_-@_-"/>
    <numFmt numFmtId="165" formatCode="_-* #,##0.00_-;\-* #,##0.00_-;_-* &quot;-&quot;??_-;_-@_-"/>
    <numFmt numFmtId="166" formatCode="0.000"/>
    <numFmt numFmtId="167" formatCode="0.00;0;"/>
    <numFmt numFmtId="168" formatCode="General_)"/>
    <numFmt numFmtId="169" formatCode="_-* #,##0&quot;?.&quot;_-;\-* #,##0&quot;?.&quot;_-;_-* &quot;-&quot;&quot;?.&quot;_-;_-@_-"/>
    <numFmt numFmtId="170" formatCode="_-* #,##0.00&quot;?.&quot;_-;\-* #,##0.00&quot;?.&quot;_-;_-* &quot;-&quot;??&quot;?.&quot;_-;_-@_-"/>
    <numFmt numFmtId="171" formatCode="_-* #,##0&quot;d.&quot;_-;\-* #,##0&quot;d.&quot;_-;_-* &quot;-&quot;&quot;d.&quot;_-;_-@_-"/>
    <numFmt numFmtId="172" formatCode="_-* #,##0&quot;đ.&quot;_-;\-* #,##0&quot;đ.&quot;_-;_-* &quot;-&quot;&quot;đ.&quot;_-;_-@_-"/>
    <numFmt numFmtId="173" formatCode="_(&quot;$&quot;* #,##0_);_(&quot;$&quot;* \(#,##0\);_(&quot;$&quot;* &quot;-&quot;_);_(@_)"/>
    <numFmt numFmtId="174" formatCode="_-* #,##0\ &quot;d.&quot;_-;\-* #,##0\ &quot;d.&quot;_-;_-* &quot;-&quot;\ &quot;d.&quot;_-;_-@_-"/>
    <numFmt numFmtId="175" formatCode="_-* #,##0\ &quot;đ.&quot;_-;\-* #,##0\ &quot;đ.&quot;_-;_-* &quot;-&quot;\ &quot;đ.&quot;_-;_-@_-"/>
    <numFmt numFmtId="176" formatCode="_-* #,##0.00\ &quot;d.&quot;_-;\-* #,##0.00\ &quot;d.&quot;_-;_-* &quot;-&quot;??\ &quot;d.&quot;_-;_-@_-"/>
    <numFmt numFmtId="177" formatCode="_-* #,##0.00\ &quot;đ.&quot;_-;\-* #,##0.00\ &quot;đ.&quot;_-;_-* &quot;-&quot;??\ &quot;đ.&quot;_-;_-@_-"/>
    <numFmt numFmtId="178" formatCode="_-* #,##0.00&quot;d.&quot;_-;\-* #,##0.00&quot;d.&quot;_-;_-* &quot;-&quot;??&quot;d.&quot;_-;_-@_-"/>
    <numFmt numFmtId="179" formatCode="_-* #,##0.00&quot;đ.&quot;_-;\-* #,##0.00&quot;đ.&quot;_-;_-* &quot;-&quot;??&quot;đ.&quot;_-;_-@_-"/>
    <numFmt numFmtId="180" formatCode="_(&quot;$&quot;* #,##0.00_);_(&quot;$&quot;* \(#,##0.00\);_(&quot;$&quot;* &quot;-&quot;??_);_(@_)"/>
    <numFmt numFmtId="181" formatCode="#,##0_);[Red]\(#,##0\);&quot;-&quot;_);[Blue]&quot;Error-&quot;@"/>
    <numFmt numFmtId="182" formatCode="#,##0.0_);[Red]\(#,##0.0\);&quot;-&quot;_);[Blue]&quot;Error-&quot;@"/>
    <numFmt numFmtId="183" formatCode="#,##0.00_);[Red]\(#,##0.00\);&quot;-&quot;_);[Blue]&quot;Error-&quot;@"/>
    <numFmt numFmtId="184" formatCode="&quot;£&quot;* #,##0,_);[Red]&quot;£&quot;* \(#,##0,\);&quot;£&quot;* &quot;-&quot;_);[Blue]&quot;Error-&quot;@"/>
    <numFmt numFmtId="185" formatCode="&quot;£&quot;* #,##0.0,_);[Red]&quot;£&quot;* \(#,##0.0,\);&quot;£&quot;* &quot;-&quot;_);[Blue]&quot;Error-&quot;@"/>
    <numFmt numFmtId="186" formatCode="&quot;£&quot;* #,##0.00,_);[Red]&quot;£&quot;* \(#,##0.00,\);&quot;£&quot;* &quot;-&quot;_);[Blue]&quot;Error-&quot;@"/>
    <numFmt numFmtId="187" formatCode="dd\ mmm\ yyyy_)"/>
    <numFmt numFmtId="188" formatCode="dd/mm/yy_)"/>
    <numFmt numFmtId="189" formatCode="0%_);[Red]\-0%_);0%_);[Blue]&quot;Error-&quot;@"/>
    <numFmt numFmtId="190" formatCode="0.0%_);[Red]\-0.0%_);0.0%_);[Blue]&quot;Error-&quot;@"/>
    <numFmt numFmtId="191" formatCode="0.00%_);[Red]\-0.00%_);0.00%_);[Blue]&quot;Error-&quot;@"/>
    <numFmt numFmtId="192" formatCode="0.000_)"/>
    <numFmt numFmtId="193" formatCode="_(* #,##0.00_);_(* \(#,##0.00\);_(* &quot;-&quot;??_);_(@_)"/>
    <numFmt numFmtId="194" formatCode="&quot;$&quot;#,##0_);[Red]\(&quot;$&quot;#,##0\)"/>
    <numFmt numFmtId="195" formatCode="\$#,##0\ ;\(\$#,##0\)"/>
    <numFmt numFmtId="196" formatCode="&quot;£&quot;* #,##0_);[Red]&quot;£&quot;* \(#,##0\);&quot;£&quot;* &quot;-&quot;_);[Blue]&quot;Error-&quot;@"/>
    <numFmt numFmtId="197" formatCode="&quot;£&quot;* #,##0.0_);[Red]&quot;£&quot;* \(#,##0.0\);&quot;£&quot;* &quot;-&quot;_);[Blue]&quot;Error-&quot;@"/>
    <numFmt numFmtId="198" formatCode="&quot;£&quot;* #,##0.00_);[Red]&quot;£&quot;* \(#,##0.00\);&quot;£&quot;* &quot;-&quot;_);[Blue]&quot;Error-&quot;@"/>
    <numFmt numFmtId="199" formatCode="000"/>
    <numFmt numFmtId="200" formatCode="_-* #,##0.00[$€-1]_-;\-* #,##0.00[$€-1]_-;_-* &quot;-&quot;??[$€-1]_-"/>
    <numFmt numFmtId="201" formatCode="_(* #,##0_);_(* \(#,##0\);_(* &quot;-&quot;_);_(@_)"/>
    <numFmt numFmtId="202" formatCode="&quot;Ј&quot;\ #,##0"/>
    <numFmt numFmtId="203" formatCode="_-* #,##0\ _d_._-;\-* #,##0\ _d_._-;_-* &quot;-&quot;\ _d_._-;_-@_-"/>
    <numFmt numFmtId="204" formatCode="_-* #,##0\ _đ_._-;\-* #,##0\ _đ_._-;_-* &quot;-&quot;\ _đ_._-;_-@_-"/>
    <numFmt numFmtId="205" formatCode="_-* #,##0_d_._-;\-* #,##0_d_._-;_-* &quot;-&quot;_d_._-;_-@_-"/>
    <numFmt numFmtId="206" formatCode="_-* #,##0_đ_._-;\-* #,##0_đ_._-;_-* &quot;-&quot;_đ_._-;_-@_-"/>
    <numFmt numFmtId="207" formatCode="_-* #,##0.00\ _d_._-;\-* #,##0.00\ _d_._-;_-* &quot;-&quot;??\ _d_._-;_-@_-"/>
    <numFmt numFmtId="208" formatCode="_-* #,##0.00\ _đ_._-;\-* #,##0.00\ _đ_._-;_-* &quot;-&quot;??\ _đ_._-;_-@_-"/>
    <numFmt numFmtId="209" formatCode="_-* #,##0.00_d_._-;\-* #,##0.00_d_._-;_-* &quot;-&quot;??_d_._-;_-@_-"/>
    <numFmt numFmtId="210" formatCode="_-* #,##0.00_đ_._-;\-* #,##0.00_đ_._-;_-* &quot;-&quot;??_đ_._-;_-@_-"/>
    <numFmt numFmtId="211" formatCode="_-* #,##0_?_._-;\-* #,##0_?_._-;_-* &quot;-&quot;_?_._-;_-@_-"/>
    <numFmt numFmtId="212" formatCode="_-* #,##0.00_?_._-;\-* #,##0.00_?_._-;_-* &quot;-&quot;??_?_._-;_-@_-"/>
    <numFmt numFmtId="213" formatCode="d/mm/yy"/>
    <numFmt numFmtId="214" formatCode="&quot;See Note &quot;\ #"/>
    <numFmt numFmtId="215" formatCode="_-&quot;Ј&quot;* #,##0_-;\-&quot;Ј&quot;* #,##0_-;_-&quot;Ј&quot;* &quot;-&quot;_-;_-@_-"/>
    <numFmt numFmtId="216" formatCode="_-&quot;Ј&quot;* #,##0.00_-;\-&quot;Ј&quot;* #,##0.00_-;_-&quot;Ј&quot;* &quot;-&quot;??_-;_-@_-"/>
    <numFmt numFmtId="217" formatCode="#0.0##;;&quot;-&quot;_р"/>
    <numFmt numFmtId="218" formatCode="#,##0.0#####;\-\ #,##0.0#####;"/>
    <numFmt numFmtId="219" formatCode="_-* #,##0&quot;р.&quot;_-;\-* #,##0&quot;р.&quot;_-;_-* &quot;-&quot;&quot;р.&quot;_-;_-@_-"/>
    <numFmt numFmtId="220" formatCode="_-* #,##0\ &quot;р.&quot;_-;\-* #,##0\ &quot;р.&quot;_-;_-* &quot;-&quot;\ &quot;р.&quot;_-;_-@_-"/>
    <numFmt numFmtId="221" formatCode="_-* #,##0.00&quot;р.&quot;_-;\-* #,##0.00&quot;р.&quot;_-;_-* &quot;-&quot;??&quot;р.&quot;_-;_-@_-"/>
    <numFmt numFmtId="222" formatCode="&quot;Затраты, &quot;"/>
    <numFmt numFmtId="223" formatCode="&quot;Кол-во, &quot;@"/>
    <numFmt numFmtId="224" formatCode="&quot;Норма, &quot;@"/>
    <numFmt numFmtId="225" formatCode="##%;##%;&quot;&quot;"/>
    <numFmt numFmtId="226" formatCode="&quot;К-т ре-зерва, &quot;@"/>
    <numFmt numFmtId="227" formatCode="_-* #,##0.00\ _р_._-;\-* #,##0.00\ _р_._-;_-* &quot;-&quot;??\ _р_._-;_-@_-"/>
    <numFmt numFmtId="228" formatCode="_-* #,##0_р_._-;\-* #,##0_р_._-;_-* &quot;-&quot;_р_._-;_-@_-"/>
    <numFmt numFmtId="229" formatCode="_-* #,##0.00_р_._-;\-* #,##0.00_р_._-;_-* &quot;-&quot;??_р_._-;_-@_-"/>
  </numFmts>
  <fonts count="15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2"/>
      <name val="???"/>
      <family val="1"/>
      <charset val="129"/>
    </font>
    <font>
      <sz val="10"/>
      <name val="?? ????"/>
      <family val="1"/>
      <charset val="129"/>
    </font>
    <font>
      <sz val="10"/>
      <name val="Helv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Arial"/>
      <family val="2"/>
      <charset val="204"/>
    </font>
    <font>
      <sz val="10"/>
      <name val="Helv"/>
      <family val="2"/>
      <charset val="204"/>
    </font>
    <font>
      <b/>
      <sz val="10"/>
      <name val="Arial Cyr"/>
    </font>
    <font>
      <sz val="10"/>
      <name val="Arial"/>
      <family val="2"/>
      <charset val="177"/>
    </font>
    <font>
      <sz val="10"/>
      <name val="Helv"/>
      <family val="2"/>
    </font>
    <font>
      <sz val="10"/>
      <name val="Times New Roman Cyr"/>
      <charset val="204"/>
    </font>
    <font>
      <sz val="10"/>
      <name val="Arial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0"/>
      <name val="Pragmatica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2"/>
      <color indexed="12"/>
      <name val="Times New Roman Cyr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u/>
      <sz val="7.5"/>
      <color indexed="12"/>
      <name val="MS Sans Serif"/>
      <family val="2"/>
      <charset val="204"/>
    </font>
    <font>
      <sz val="10"/>
      <name val="NTHarmonica"/>
      <charset val="204"/>
    </font>
    <font>
      <sz val="11"/>
      <color indexed="16"/>
      <name val="Calibri"/>
      <family val="2"/>
    </font>
    <font>
      <sz val="9"/>
      <name val="Arial Cyr"/>
      <family val="2"/>
      <charset val="204"/>
    </font>
    <font>
      <b/>
      <sz val="11"/>
      <color indexed="53"/>
      <name val="Calibri"/>
      <family val="2"/>
    </font>
    <font>
      <b/>
      <sz val="10"/>
      <name val="Arial"/>
      <family val="2"/>
      <charset val="204"/>
    </font>
    <font>
      <b/>
      <sz val="11"/>
      <color indexed="9"/>
      <name val="Calibri"/>
      <family val="2"/>
    </font>
    <font>
      <b/>
      <sz val="10"/>
      <name val="Arial Cyr"/>
      <family val="2"/>
      <charset val="204"/>
    </font>
    <font>
      <sz val="11"/>
      <name val="Tms Rmn"/>
    </font>
    <font>
      <sz val="10"/>
      <name val="MS Sans Serif"/>
      <family val="2"/>
      <charset val="204"/>
    </font>
    <font>
      <sz val="10"/>
      <name val="TimesDL"/>
    </font>
    <font>
      <sz val="10"/>
      <color indexed="24"/>
      <name val="Arial"/>
      <family val="2"/>
      <charset val="204"/>
    </font>
    <font>
      <b/>
      <sz val="9"/>
      <name val="TimesDL"/>
    </font>
    <font>
      <b/>
      <i/>
      <sz val="10"/>
      <name val="Arial Cyr"/>
      <family val="2"/>
      <charset val="204"/>
    </font>
    <font>
      <i/>
      <sz val="10"/>
      <name val="Arial"/>
      <family val="2"/>
      <charset val="204"/>
    </font>
    <font>
      <b/>
      <sz val="11"/>
      <color indexed="8"/>
      <name val="Calibri"/>
      <family val="2"/>
    </font>
    <font>
      <sz val="9"/>
      <color indexed="8"/>
      <name val="NTHarmonica"/>
    </font>
    <font>
      <b/>
      <sz val="9"/>
      <color indexed="48"/>
      <name val="TimesDL"/>
    </font>
    <font>
      <sz val="10"/>
      <color indexed="8"/>
      <name val="TimesDL"/>
    </font>
    <font>
      <i/>
      <sz val="10"/>
      <color indexed="23"/>
      <name val="Arial"/>
      <family val="2"/>
    </font>
    <font>
      <sz val="10"/>
      <name val="Ѓanoeii"/>
    </font>
    <font>
      <b/>
      <sz val="8"/>
      <name val="Times New Roman"/>
      <family val="1"/>
      <charset val="204"/>
    </font>
    <font>
      <u/>
      <sz val="8.5"/>
      <color indexed="36"/>
      <name val="Times New Roman"/>
      <family val="1"/>
      <charset val="204"/>
    </font>
    <font>
      <sz val="8"/>
      <name val="Helv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color indexed="10"/>
      <name val="Arial"/>
      <family val="2"/>
      <charset val="204"/>
    </font>
    <font>
      <b/>
      <sz val="12"/>
      <name val="Helv"/>
    </font>
    <font>
      <b/>
      <sz val="12"/>
      <name val="Arial"/>
      <family val="2"/>
      <charset val="204"/>
    </font>
    <font>
      <b/>
      <sz val="18"/>
      <color indexed="24"/>
      <name val="Arial"/>
      <family val="2"/>
      <charset val="204"/>
    </font>
    <font>
      <sz val="12"/>
      <color indexed="9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u/>
      <sz val="8.5"/>
      <color indexed="12"/>
      <name val="Times New Roman"/>
      <family val="1"/>
      <charset val="204"/>
    </font>
    <font>
      <u/>
      <sz val="7.5"/>
      <color indexed="36"/>
      <name val="MS Sans Serif"/>
      <family val="2"/>
      <charset val="204"/>
    </font>
    <font>
      <sz val="11"/>
      <color indexed="48"/>
      <name val="Calibri"/>
      <family val="2"/>
    </font>
    <font>
      <sz val="11"/>
      <color indexed="62"/>
      <name val="Calibri"/>
      <family val="2"/>
      <charset val="204"/>
    </font>
    <font>
      <sz val="8"/>
      <name val="Verdana"/>
      <family val="2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1"/>
      <color indexed="53"/>
      <name val="Calibri"/>
      <family val="2"/>
    </font>
    <font>
      <b/>
      <sz val="11"/>
      <name val="Helv"/>
    </font>
    <font>
      <sz val="11"/>
      <color indexed="60"/>
      <name val="Calibri"/>
      <family val="2"/>
    </font>
    <font>
      <sz val="12"/>
      <name val="Arial"/>
      <family val="2"/>
      <charset val="204"/>
    </font>
    <font>
      <sz val="9"/>
      <name val="Trebuchet MS"/>
      <family val="2"/>
      <charset val="204"/>
    </font>
    <font>
      <sz val="8"/>
      <name val="Helv"/>
      <charset val="204"/>
    </font>
    <font>
      <sz val="7"/>
      <name val="Arial"/>
      <family val="2"/>
    </font>
    <font>
      <i/>
      <sz val="10"/>
      <name val="Times New Roman"/>
      <family val="1"/>
      <charset val="204"/>
    </font>
    <font>
      <sz val="10"/>
      <name val="Arial Cyr"/>
    </font>
    <font>
      <b/>
      <sz val="11"/>
      <color indexed="63"/>
      <name val="Calibri"/>
      <family val="2"/>
    </font>
    <font>
      <sz val="8"/>
      <name val="Arial Cyr"/>
      <family val="2"/>
      <charset val="204"/>
    </font>
    <font>
      <sz val="8"/>
      <color rgb="FF000000"/>
      <name val="Verdana"/>
      <family val="2"/>
      <charset val="204"/>
    </font>
    <font>
      <i/>
      <sz val="7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u/>
      <sz val="8"/>
      <color indexed="8"/>
      <name val="Arial"/>
      <family val="2"/>
      <charset val="204"/>
    </font>
    <font>
      <sz val="6"/>
      <color rgb="FF000000"/>
      <name val="Verdana"/>
      <family val="2"/>
      <charset val="204"/>
    </font>
    <font>
      <sz val="5"/>
      <color rgb="FF000000"/>
      <name val="Verdana"/>
      <family val="2"/>
      <charset val="204"/>
    </font>
    <font>
      <sz val="9"/>
      <color indexed="8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i/>
      <sz val="10"/>
      <name val="MS Sans Serif"/>
      <family val="2"/>
      <charset val="204"/>
    </font>
    <font>
      <sz val="12"/>
      <color indexed="8"/>
      <name val="NTHarmonica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b/>
      <sz val="9"/>
      <color indexed="12"/>
      <name val="Arial"/>
      <family val="2"/>
      <charset val="204"/>
    </font>
    <font>
      <sz val="11"/>
      <color indexed="10"/>
      <name val="Calibri"/>
      <family val="2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2"/>
      <color indexed="24"/>
      <name val="Arial"/>
      <family val="2"/>
      <charset val="204"/>
    </font>
    <font>
      <sz val="12"/>
      <name val="Times New Roman"/>
      <family val="1"/>
      <charset val="204"/>
    </font>
    <font>
      <b/>
      <i/>
      <sz val="10"/>
      <name val="Arial Cyr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rgb="FF9C5700"/>
      <name val="Calibri"/>
      <family val="2"/>
      <charset val="204"/>
      <scheme val="minor"/>
    </font>
    <font>
      <sz val="11"/>
      <name val="Arial Cyr"/>
      <family val="2"/>
      <charset val="204"/>
    </font>
    <font>
      <sz val="10"/>
      <name val="NTTimes/Cyrillic"/>
    </font>
    <font>
      <sz val="11"/>
      <name val="Arial"/>
      <family val="2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color indexed="8"/>
      <name val="Arial Cyr"/>
      <family val="2"/>
      <charset val="204"/>
    </font>
    <font>
      <sz val="11"/>
      <color indexed="52"/>
      <name val="Calibri"/>
      <family val="2"/>
      <charset val="204"/>
    </font>
    <font>
      <b/>
      <sz val="12"/>
      <name val="Times New Roman Cyr"/>
      <family val="1"/>
      <charset val="204"/>
    </font>
    <font>
      <sz val="11"/>
      <color indexed="10"/>
      <name val="Calibri"/>
      <family val="2"/>
      <charset val="204"/>
    </font>
    <font>
      <sz val="9"/>
      <name val="Arial Cyr"/>
      <charset val="204"/>
    </font>
    <font>
      <sz val="10"/>
      <name val="NewtonCTT"/>
    </font>
    <font>
      <sz val="11"/>
      <color indexed="17"/>
      <name val="Calibri"/>
      <family val="2"/>
      <charset val="204"/>
    </font>
    <font>
      <i/>
      <sz val="9"/>
      <name val="Times New Roman"/>
      <family val="1"/>
      <charset val="204"/>
    </font>
  </fonts>
  <fills count="9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9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15"/>
      </patternFill>
    </fill>
    <fill>
      <patternFill patternType="solid">
        <fgColor indexed="58"/>
        <bgColor indexed="64"/>
      </patternFill>
    </fill>
    <fill>
      <patternFill patternType="solid">
        <fgColor indexed="62"/>
      </patternFill>
    </fill>
    <fill>
      <patternFill patternType="solid">
        <fgColor indexed="55"/>
      </patternFill>
    </fill>
  </fills>
  <borders count="7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double">
        <color indexed="23"/>
      </top>
      <bottom style="thin">
        <color indexed="23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2804">
    <xf numFmtId="0" fontId="0" fillId="0" borderId="0"/>
    <xf numFmtId="0" fontId="23" fillId="0" borderId="0"/>
    <xf numFmtId="0" fontId="1" fillId="0" borderId="0"/>
    <xf numFmtId="4" fontId="24" fillId="0" borderId="0">
      <alignment vertical="center"/>
    </xf>
    <xf numFmtId="0" fontId="25" fillId="0" borderId="0"/>
    <xf numFmtId="0" fontId="25" fillId="0" borderId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7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9" fillId="0" borderId="0"/>
    <xf numFmtId="0" fontId="29" fillId="0" borderId="0"/>
    <xf numFmtId="0" fontId="27" fillId="0" borderId="0"/>
    <xf numFmtId="0" fontId="27" fillId="0" borderId="0"/>
    <xf numFmtId="0" fontId="29" fillId="0" borderId="0"/>
    <xf numFmtId="0" fontId="28" fillId="0" borderId="0"/>
    <xf numFmtId="0" fontId="27" fillId="0" borderId="0"/>
    <xf numFmtId="0" fontId="29" fillId="0" borderId="0"/>
    <xf numFmtId="0" fontId="27" fillId="0" borderId="0"/>
    <xf numFmtId="0" fontId="30" fillId="0" borderId="0"/>
    <xf numFmtId="0" fontId="30" fillId="0" borderId="0"/>
    <xf numFmtId="0" fontId="30" fillId="0" borderId="0"/>
    <xf numFmtId="0" fontId="28" fillId="0" borderId="0"/>
    <xf numFmtId="0" fontId="27" fillId="0" borderId="0"/>
    <xf numFmtId="4" fontId="24" fillId="0" borderId="0">
      <alignment vertical="center"/>
    </xf>
    <xf numFmtId="4" fontId="24" fillId="0" borderId="0">
      <alignment vertical="center"/>
    </xf>
    <xf numFmtId="4" fontId="24" fillId="0" borderId="0">
      <alignment vertical="center"/>
    </xf>
    <xf numFmtId="0" fontId="27" fillId="0" borderId="0"/>
    <xf numFmtId="4" fontId="24" fillId="0" borderId="0">
      <alignment vertical="center"/>
    </xf>
    <xf numFmtId="0" fontId="27" fillId="0" borderId="0"/>
    <xf numFmtId="0" fontId="31" fillId="0" borderId="0"/>
    <xf numFmtId="0" fontId="2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4" fontId="24" fillId="0" borderId="0">
      <alignment vertical="center"/>
    </xf>
    <xf numFmtId="4" fontId="24" fillId="0" borderId="0">
      <alignment vertical="center"/>
    </xf>
    <xf numFmtId="4" fontId="24" fillId="0" borderId="0">
      <alignment vertical="center"/>
    </xf>
    <xf numFmtId="4" fontId="24" fillId="0" borderId="0">
      <alignment vertical="center"/>
    </xf>
    <xf numFmtId="4" fontId="24" fillId="0" borderId="0">
      <alignment vertical="center"/>
    </xf>
    <xf numFmtId="0" fontId="27" fillId="0" borderId="0"/>
    <xf numFmtId="0" fontId="27" fillId="0" borderId="0"/>
    <xf numFmtId="4" fontId="24" fillId="0" borderId="0">
      <alignment vertical="center"/>
    </xf>
    <xf numFmtId="4" fontId="24" fillId="0" borderId="0">
      <alignment vertical="center"/>
    </xf>
    <xf numFmtId="4" fontId="24" fillId="0" borderId="0">
      <alignment vertical="center"/>
    </xf>
    <xf numFmtId="0" fontId="27" fillId="0" borderId="0"/>
    <xf numFmtId="0" fontId="28" fillId="0" borderId="0"/>
    <xf numFmtId="0" fontId="27" fillId="0" borderId="0"/>
    <xf numFmtId="0" fontId="29" fillId="0" borderId="0"/>
    <xf numFmtId="0" fontId="29" fillId="0" borderId="0"/>
    <xf numFmtId="0" fontId="27" fillId="0" borderId="0"/>
    <xf numFmtId="0" fontId="27" fillId="0" borderId="0"/>
    <xf numFmtId="4" fontId="24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9" fillId="0" borderId="0"/>
    <xf numFmtId="0" fontId="27" fillId="0" borderId="0"/>
    <xf numFmtId="4" fontId="24" fillId="0" borderId="0">
      <alignment vertical="center"/>
    </xf>
    <xf numFmtId="0" fontId="27" fillId="0" borderId="0"/>
    <xf numFmtId="0" fontId="28" fillId="0" borderId="0"/>
    <xf numFmtId="0" fontId="29" fillId="0" borderId="0"/>
    <xf numFmtId="0" fontId="28" fillId="0" borderId="0"/>
    <xf numFmtId="4" fontId="24" fillId="0" borderId="0">
      <alignment vertical="center"/>
    </xf>
    <xf numFmtId="0" fontId="27" fillId="0" borderId="0"/>
    <xf numFmtId="0" fontId="27" fillId="0" borderId="0"/>
    <xf numFmtId="0" fontId="29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4" fontId="24" fillId="0" borderId="0">
      <alignment vertical="center"/>
    </xf>
    <xf numFmtId="0" fontId="27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4" fontId="24" fillId="0" borderId="0">
      <alignment vertical="center"/>
    </xf>
    <xf numFmtId="4" fontId="24" fillId="0" borderId="0">
      <alignment vertical="center"/>
    </xf>
    <xf numFmtId="0" fontId="27" fillId="0" borderId="0"/>
    <xf numFmtId="0" fontId="27" fillId="0" borderId="0"/>
    <xf numFmtId="4" fontId="24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30" fillId="0" borderId="0"/>
    <xf numFmtId="0" fontId="2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3" fillId="0" borderId="0"/>
    <xf numFmtId="0" fontId="23" fillId="0" borderId="0"/>
    <xf numFmtId="4" fontId="24" fillId="0" borderId="0">
      <alignment vertical="center"/>
    </xf>
    <xf numFmtId="4" fontId="24" fillId="0" borderId="0">
      <alignment vertical="center"/>
    </xf>
    <xf numFmtId="0" fontId="27" fillId="0" borderId="0"/>
    <xf numFmtId="4" fontId="24" fillId="0" borderId="0">
      <alignment vertical="center"/>
    </xf>
    <xf numFmtId="0" fontId="27" fillId="0" borderId="0"/>
    <xf numFmtId="0" fontId="27" fillId="0" borderId="0"/>
    <xf numFmtId="0" fontId="27" fillId="0" borderId="0"/>
    <xf numFmtId="4" fontId="24" fillId="0" borderId="0">
      <alignment vertical="center"/>
    </xf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4" fontId="24" fillId="0" borderId="0">
      <alignment vertical="center"/>
    </xf>
    <xf numFmtId="0" fontId="29" fillId="0" borderId="0"/>
    <xf numFmtId="0" fontId="27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27" fillId="0" borderId="0"/>
    <xf numFmtId="0" fontId="29" fillId="0" borderId="0"/>
    <xf numFmtId="4" fontId="24" fillId="0" borderId="0">
      <alignment vertical="center"/>
    </xf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27" fillId="0" borderId="0"/>
    <xf numFmtId="0" fontId="32" fillId="0" borderId="0" applyNumberFormat="0" applyFill="0" applyBorder="0" applyAlignment="0" applyProtection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31" fillId="0" borderId="0"/>
    <xf numFmtId="0" fontId="27" fillId="0" borderId="0"/>
    <xf numFmtId="0" fontId="27" fillId="0" borderId="0"/>
    <xf numFmtId="0" fontId="29" fillId="0" borderId="0"/>
    <xf numFmtId="0" fontId="28" fillId="0" borderId="0"/>
    <xf numFmtId="4" fontId="24" fillId="0" borderId="0">
      <alignment vertical="center"/>
    </xf>
    <xf numFmtId="0" fontId="27" fillId="0" borderId="0"/>
    <xf numFmtId="0" fontId="29" fillId="0" borderId="0"/>
    <xf numFmtId="0" fontId="28" fillId="0" borderId="0"/>
    <xf numFmtId="0" fontId="27" fillId="0" borderId="0"/>
    <xf numFmtId="0" fontId="33" fillId="0" borderId="0"/>
    <xf numFmtId="0" fontId="27" fillId="0" borderId="0"/>
    <xf numFmtId="0" fontId="27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27" fillId="0" borderId="0"/>
    <xf numFmtId="0" fontId="27" fillId="0" borderId="0"/>
    <xf numFmtId="4" fontId="24" fillId="0" borderId="0">
      <alignment vertical="center"/>
    </xf>
    <xf numFmtId="0" fontId="29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9" fillId="0" borderId="0"/>
    <xf numFmtId="0" fontId="34" fillId="0" borderId="0"/>
    <xf numFmtId="0" fontId="27" fillId="0" borderId="0"/>
    <xf numFmtId="0" fontId="31" fillId="0" borderId="0"/>
    <xf numFmtId="0" fontId="27" fillId="0" borderId="0"/>
    <xf numFmtId="0" fontId="28" fillId="0" borderId="0"/>
    <xf numFmtId="0" fontId="27" fillId="0" borderId="0"/>
    <xf numFmtId="4" fontId="24" fillId="0" borderId="0">
      <alignment vertical="center"/>
    </xf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4" fontId="24" fillId="0" borderId="0">
      <alignment vertical="center"/>
    </xf>
    <xf numFmtId="4" fontId="24" fillId="0" borderId="0">
      <alignment vertical="center"/>
    </xf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4" fontId="24" fillId="0" borderId="0">
      <alignment vertical="center"/>
    </xf>
    <xf numFmtId="4" fontId="24" fillId="0" borderId="0">
      <alignment vertical="center"/>
    </xf>
    <xf numFmtId="0" fontId="29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4" fontId="24" fillId="0" borderId="0">
      <alignment vertical="center"/>
    </xf>
    <xf numFmtId="0" fontId="27" fillId="0" borderId="0"/>
    <xf numFmtId="0" fontId="31" fillId="0" borderId="0"/>
    <xf numFmtId="0" fontId="27" fillId="0" borderId="0"/>
    <xf numFmtId="0" fontId="31" fillId="0" borderId="0"/>
    <xf numFmtId="0" fontId="29" fillId="0" borderId="0"/>
    <xf numFmtId="0" fontId="34" fillId="0" borderId="0"/>
    <xf numFmtId="0" fontId="27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7" fillId="0" borderId="0"/>
    <xf numFmtId="0" fontId="29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9" fillId="0" borderId="0"/>
    <xf numFmtId="0" fontId="28" fillId="0" borderId="0"/>
    <xf numFmtId="0" fontId="27" fillId="0" borderId="0"/>
    <xf numFmtId="0" fontId="29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9" fillId="0" borderId="0"/>
    <xf numFmtId="0" fontId="27" fillId="0" borderId="0"/>
    <xf numFmtId="0" fontId="27" fillId="0" borderId="0"/>
    <xf numFmtId="0" fontId="31" fillId="0" borderId="0"/>
    <xf numFmtId="0" fontId="29" fillId="0" borderId="0"/>
    <xf numFmtId="0" fontId="27" fillId="0" borderId="0"/>
    <xf numFmtId="0" fontId="27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9" fillId="0" borderId="0"/>
    <xf numFmtId="4" fontId="24" fillId="0" borderId="0">
      <alignment vertical="center"/>
    </xf>
    <xf numFmtId="4" fontId="24" fillId="0" borderId="0">
      <alignment vertical="center"/>
    </xf>
    <xf numFmtId="4" fontId="24" fillId="0" borderId="0">
      <alignment vertical="center"/>
    </xf>
    <xf numFmtId="0" fontId="27" fillId="0" borderId="0"/>
    <xf numFmtId="0" fontId="28" fillId="0" borderId="0"/>
    <xf numFmtId="0" fontId="28" fillId="0" borderId="0"/>
    <xf numFmtId="0" fontId="27" fillId="0" borderId="0"/>
    <xf numFmtId="0" fontId="29" fillId="0" borderId="0"/>
    <xf numFmtId="0" fontId="23" fillId="0" borderId="0"/>
    <xf numFmtId="4" fontId="24" fillId="0" borderId="0">
      <alignment vertical="center"/>
    </xf>
    <xf numFmtId="4" fontId="24" fillId="0" borderId="0">
      <alignment vertical="center"/>
    </xf>
    <xf numFmtId="4" fontId="24" fillId="0" borderId="0">
      <alignment vertical="center"/>
    </xf>
    <xf numFmtId="0" fontId="28" fillId="0" borderId="0"/>
    <xf numFmtId="0" fontId="27" fillId="0" borderId="0"/>
    <xf numFmtId="0" fontId="27" fillId="0" borderId="0"/>
    <xf numFmtId="0" fontId="31" fillId="0" borderId="0"/>
    <xf numFmtId="0" fontId="27" fillId="0" borderId="0"/>
    <xf numFmtId="0" fontId="27" fillId="0" borderId="0"/>
    <xf numFmtId="0" fontId="28" fillId="0" borderId="0"/>
    <xf numFmtId="0" fontId="29" fillId="0" borderId="0"/>
    <xf numFmtId="0" fontId="29" fillId="0" borderId="0"/>
    <xf numFmtId="4" fontId="24" fillId="0" borderId="0">
      <alignment vertical="center"/>
    </xf>
    <xf numFmtId="0" fontId="27" fillId="0" borderId="0"/>
    <xf numFmtId="0" fontId="31" fillId="0" borderId="0"/>
    <xf numFmtId="0" fontId="29" fillId="0" borderId="0"/>
    <xf numFmtId="4" fontId="24" fillId="0" borderId="0">
      <alignment vertical="center"/>
    </xf>
    <xf numFmtId="0" fontId="28" fillId="0" borderId="0"/>
    <xf numFmtId="0" fontId="29" fillId="0" borderId="0"/>
    <xf numFmtId="0" fontId="34" fillId="0" borderId="0"/>
    <xf numFmtId="0" fontId="29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34" fillId="0" borderId="0"/>
    <xf numFmtId="0" fontId="27" fillId="0" borderId="0"/>
    <xf numFmtId="0" fontId="31" fillId="0" borderId="0"/>
    <xf numFmtId="0" fontId="28" fillId="0" borderId="0"/>
    <xf numFmtId="0" fontId="29" fillId="0" borderId="0"/>
    <xf numFmtId="0" fontId="28" fillId="0" borderId="0"/>
    <xf numFmtId="4" fontId="24" fillId="0" borderId="0">
      <alignment vertical="center"/>
    </xf>
    <xf numFmtId="4" fontId="24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4" fontId="24" fillId="0" borderId="0">
      <alignment vertical="center"/>
    </xf>
    <xf numFmtId="0" fontId="29" fillId="0" borderId="0"/>
    <xf numFmtId="0" fontId="28" fillId="0" borderId="0"/>
    <xf numFmtId="4" fontId="24" fillId="0" borderId="0">
      <alignment vertical="center"/>
    </xf>
    <xf numFmtId="0" fontId="28" fillId="0" borderId="0"/>
    <xf numFmtId="0" fontId="27" fillId="0" borderId="0"/>
    <xf numFmtId="0" fontId="29" fillId="0" borderId="0"/>
    <xf numFmtId="0" fontId="27" fillId="0" borderId="0"/>
    <xf numFmtId="0" fontId="29" fillId="0" borderId="0"/>
    <xf numFmtId="0" fontId="27" fillId="0" borderId="0"/>
    <xf numFmtId="0" fontId="28" fillId="0" borderId="0"/>
    <xf numFmtId="0" fontId="29" fillId="0" borderId="0"/>
    <xf numFmtId="0" fontId="27" fillId="0" borderId="0"/>
    <xf numFmtId="0" fontId="29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7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4" fillId="0" borderId="0"/>
    <xf numFmtId="0" fontId="29" fillId="0" borderId="0"/>
    <xf numFmtId="0" fontId="34" fillId="0" borderId="0"/>
    <xf numFmtId="0" fontId="27" fillId="0" borderId="0"/>
    <xf numFmtId="0" fontId="31" fillId="0" borderId="0"/>
    <xf numFmtId="0" fontId="27" fillId="0" borderId="0"/>
    <xf numFmtId="0" fontId="31" fillId="0" borderId="0"/>
    <xf numFmtId="0" fontId="29" fillId="0" borderId="0"/>
    <xf numFmtId="0" fontId="34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7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1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1" fillId="0" borderId="0"/>
    <xf numFmtId="0" fontId="29" fillId="0" borderId="0"/>
    <xf numFmtId="0" fontId="29" fillId="0" borderId="0"/>
    <xf numFmtId="0" fontId="27" fillId="0" borderId="0"/>
    <xf numFmtId="0" fontId="3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1" fillId="0" borderId="0"/>
    <xf numFmtId="0" fontId="27" fillId="0" borderId="0"/>
    <xf numFmtId="0" fontId="31" fillId="0" borderId="0"/>
    <xf numFmtId="0" fontId="27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7" fillId="0" borderId="0"/>
    <xf numFmtId="0" fontId="29" fillId="0" borderId="0"/>
    <xf numFmtId="0" fontId="29" fillId="0" borderId="0"/>
    <xf numFmtId="0" fontId="28" fillId="0" borderId="0"/>
    <xf numFmtId="4" fontId="24" fillId="0" borderId="0">
      <alignment vertical="center"/>
    </xf>
    <xf numFmtId="4" fontId="24" fillId="0" borderId="0">
      <alignment vertical="center"/>
    </xf>
    <xf numFmtId="0" fontId="27" fillId="0" borderId="0"/>
    <xf numFmtId="0" fontId="31" fillId="0" borderId="0"/>
    <xf numFmtId="0" fontId="23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4" fontId="24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7" fillId="0" borderId="0"/>
    <xf numFmtId="0" fontId="31" fillId="0" borderId="0"/>
    <xf numFmtId="0" fontId="28" fillId="0" borderId="0"/>
    <xf numFmtId="0" fontId="29" fillId="0" borderId="0"/>
    <xf numFmtId="0" fontId="29" fillId="0" borderId="0"/>
    <xf numFmtId="0" fontId="27" fillId="0" borderId="0"/>
    <xf numFmtId="0" fontId="28" fillId="0" borderId="0"/>
    <xf numFmtId="0" fontId="27" fillId="0" borderId="0"/>
    <xf numFmtId="0" fontId="31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1" fillId="0" borderId="0"/>
    <xf numFmtId="0" fontId="27" fillId="0" borderId="0"/>
    <xf numFmtId="0" fontId="31" fillId="0" borderId="0"/>
    <xf numFmtId="0" fontId="27" fillId="0" borderId="0"/>
    <xf numFmtId="0" fontId="27" fillId="0" borderId="0"/>
    <xf numFmtId="0" fontId="27" fillId="0" borderId="0"/>
    <xf numFmtId="0" fontId="31" fillId="0" borderId="0"/>
    <xf numFmtId="0" fontId="27" fillId="0" borderId="0"/>
    <xf numFmtId="0" fontId="27" fillId="0" borderId="0"/>
    <xf numFmtId="0" fontId="31" fillId="0" borderId="0"/>
    <xf numFmtId="0" fontId="27" fillId="0" borderId="0"/>
    <xf numFmtId="0" fontId="27" fillId="0" borderId="0"/>
    <xf numFmtId="0" fontId="31" fillId="0" borderId="0"/>
    <xf numFmtId="0" fontId="27" fillId="0" borderId="0"/>
    <xf numFmtId="0" fontId="31" fillId="0" borderId="0"/>
    <xf numFmtId="0" fontId="27" fillId="0" borderId="0"/>
    <xf numFmtId="0" fontId="31" fillId="0" borderId="0"/>
    <xf numFmtId="0" fontId="27" fillId="0" borderId="0"/>
    <xf numFmtId="0" fontId="31" fillId="0" borderId="0"/>
    <xf numFmtId="0" fontId="29" fillId="0" borderId="0"/>
    <xf numFmtId="0" fontId="27" fillId="0" borderId="0"/>
    <xf numFmtId="0" fontId="29" fillId="0" borderId="0"/>
    <xf numFmtId="0" fontId="34" fillId="0" borderId="0"/>
    <xf numFmtId="0" fontId="27" fillId="0" borderId="0"/>
    <xf numFmtId="0" fontId="31" fillId="0" borderId="0"/>
    <xf numFmtId="0" fontId="27" fillId="0" borderId="0"/>
    <xf numFmtId="0" fontId="29" fillId="0" borderId="0"/>
    <xf numFmtId="0" fontId="34" fillId="0" borderId="0"/>
    <xf numFmtId="0" fontId="29" fillId="0" borderId="0"/>
    <xf numFmtId="0" fontId="34" fillId="0" borderId="0"/>
    <xf numFmtId="0" fontId="3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4" fontId="24" fillId="0" borderId="0">
      <alignment vertical="center"/>
    </xf>
    <xf numFmtId="0" fontId="28" fillId="0" borderId="0"/>
    <xf numFmtId="4" fontId="24" fillId="0" borderId="0">
      <alignment vertical="center"/>
    </xf>
    <xf numFmtId="0" fontId="28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4" fontId="24" fillId="0" borderId="0">
      <alignment vertical="center"/>
    </xf>
    <xf numFmtId="4" fontId="24" fillId="0" borderId="0">
      <alignment vertical="center"/>
    </xf>
    <xf numFmtId="0" fontId="27" fillId="0" borderId="0"/>
    <xf numFmtId="0" fontId="31" fillId="0" borderId="0"/>
    <xf numFmtId="4" fontId="24" fillId="0" borderId="0">
      <alignment vertical="center"/>
    </xf>
    <xf numFmtId="4" fontId="24" fillId="0" borderId="0">
      <alignment vertical="center"/>
    </xf>
    <xf numFmtId="0" fontId="27" fillId="0" borderId="0"/>
    <xf numFmtId="0" fontId="29" fillId="0" borderId="0"/>
    <xf numFmtId="0" fontId="34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9" fillId="0" borderId="0"/>
    <xf numFmtId="0" fontId="34" fillId="0" borderId="0"/>
    <xf numFmtId="0" fontId="29" fillId="0" borderId="0"/>
    <xf numFmtId="0" fontId="29" fillId="0" borderId="0"/>
    <xf numFmtId="0" fontId="3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4" fontId="24" fillId="0" borderId="0">
      <alignment vertical="center"/>
    </xf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4" fontId="24" fillId="0" borderId="0">
      <alignment vertical="center"/>
    </xf>
    <xf numFmtId="0" fontId="29" fillId="0" borderId="0"/>
    <xf numFmtId="0" fontId="27" fillId="0" borderId="0"/>
    <xf numFmtId="0" fontId="31" fillId="0" borderId="0"/>
    <xf numFmtId="0" fontId="29" fillId="0" borderId="0"/>
    <xf numFmtId="0" fontId="29" fillId="0" borderId="0"/>
    <xf numFmtId="0" fontId="34" fillId="0" borderId="0"/>
    <xf numFmtId="0" fontId="29" fillId="0" borderId="0"/>
    <xf numFmtId="0" fontId="29" fillId="0" borderId="0"/>
    <xf numFmtId="0" fontId="34" fillId="0" borderId="0"/>
    <xf numFmtId="0" fontId="28" fillId="0" borderId="0"/>
    <xf numFmtId="0" fontId="27" fillId="0" borderId="0"/>
    <xf numFmtId="0" fontId="27" fillId="0" borderId="0"/>
    <xf numFmtId="0" fontId="29" fillId="0" borderId="0"/>
    <xf numFmtId="0" fontId="3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4" fillId="0" borderId="0"/>
    <xf numFmtId="0" fontId="29" fillId="0" borderId="0"/>
    <xf numFmtId="0" fontId="27" fillId="0" borderId="0"/>
    <xf numFmtId="0" fontId="27" fillId="0" borderId="0"/>
    <xf numFmtId="0" fontId="29" fillId="0" borderId="0"/>
    <xf numFmtId="0" fontId="28" fillId="0" borderId="0"/>
    <xf numFmtId="0" fontId="27" fillId="0" borderId="0"/>
    <xf numFmtId="0" fontId="28" fillId="0" borderId="0"/>
    <xf numFmtId="0" fontId="29" fillId="0" borderId="0"/>
    <xf numFmtId="0" fontId="34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7" fillId="0" borderId="0"/>
    <xf numFmtId="0" fontId="29" fillId="0" borderId="0"/>
    <xf numFmtId="0" fontId="27" fillId="0" borderId="0"/>
    <xf numFmtId="0" fontId="29" fillId="0" borderId="0"/>
    <xf numFmtId="4" fontId="24" fillId="0" borderId="0">
      <alignment vertical="center"/>
    </xf>
    <xf numFmtId="0" fontId="27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31" fillId="0" borderId="0"/>
    <xf numFmtId="0" fontId="27" fillId="0" borderId="0"/>
    <xf numFmtId="0" fontId="31" fillId="0" borderId="0"/>
    <xf numFmtId="0" fontId="27" fillId="0" borderId="0"/>
    <xf numFmtId="0" fontId="31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1" fillId="0" borderId="0"/>
    <xf numFmtId="0" fontId="27" fillId="0" borderId="0"/>
    <xf numFmtId="0" fontId="27" fillId="0" borderId="0"/>
    <xf numFmtId="0" fontId="31" fillId="0" borderId="0"/>
    <xf numFmtId="0" fontId="27" fillId="0" borderId="0"/>
    <xf numFmtId="0" fontId="31" fillId="0" borderId="0"/>
    <xf numFmtId="0" fontId="27" fillId="0" borderId="0"/>
    <xf numFmtId="0" fontId="3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34" fillId="0" borderId="0"/>
    <xf numFmtId="0" fontId="27" fillId="0" borderId="0"/>
    <xf numFmtId="0" fontId="31" fillId="0" borderId="0"/>
    <xf numFmtId="0" fontId="27" fillId="0" borderId="0"/>
    <xf numFmtId="0" fontId="27" fillId="0" borderId="0"/>
    <xf numFmtId="0" fontId="28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9" fillId="0" borderId="0"/>
    <xf numFmtId="0" fontId="27" fillId="0" borderId="0"/>
    <xf numFmtId="0" fontId="29" fillId="0" borderId="0"/>
    <xf numFmtId="0" fontId="27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7" fillId="0" borderId="0"/>
    <xf numFmtId="0" fontId="29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4" fontId="24" fillId="0" borderId="0">
      <alignment vertical="center"/>
    </xf>
    <xf numFmtId="0" fontId="27" fillId="0" borderId="0"/>
    <xf numFmtId="0" fontId="27" fillId="0" borderId="0"/>
    <xf numFmtId="0" fontId="31" fillId="0" borderId="0"/>
    <xf numFmtId="0" fontId="27" fillId="0" borderId="0"/>
    <xf numFmtId="0" fontId="31" fillId="0" borderId="0"/>
    <xf numFmtId="0" fontId="27" fillId="0" borderId="0"/>
    <xf numFmtId="0" fontId="27" fillId="0" borderId="0"/>
    <xf numFmtId="4" fontId="24" fillId="0" borderId="0">
      <alignment vertical="center"/>
    </xf>
    <xf numFmtId="4" fontId="24" fillId="0" borderId="0">
      <alignment vertical="center"/>
    </xf>
    <xf numFmtId="4" fontId="24" fillId="0" borderId="0">
      <alignment vertical="center"/>
    </xf>
    <xf numFmtId="0" fontId="29" fillId="0" borderId="0"/>
    <xf numFmtId="4" fontId="24" fillId="0" borderId="0">
      <alignment vertical="center"/>
    </xf>
    <xf numFmtId="0" fontId="27" fillId="0" borderId="0"/>
    <xf numFmtId="4" fontId="24" fillId="0" borderId="0">
      <alignment vertical="center"/>
    </xf>
    <xf numFmtId="4" fontId="24" fillId="0" borderId="0">
      <alignment vertical="center"/>
    </xf>
    <xf numFmtId="0" fontId="27" fillId="0" borderId="0"/>
    <xf numFmtId="0" fontId="28" fillId="0" borderId="0"/>
    <xf numFmtId="4" fontId="24" fillId="0" borderId="0">
      <alignment vertical="center"/>
    </xf>
    <xf numFmtId="0" fontId="27" fillId="0" borderId="0"/>
    <xf numFmtId="0" fontId="31" fillId="0" borderId="0"/>
    <xf numFmtId="4" fontId="24" fillId="0" borderId="0">
      <alignment vertical="center"/>
    </xf>
    <xf numFmtId="4" fontId="24" fillId="0" borderId="0">
      <alignment vertical="center"/>
    </xf>
    <xf numFmtId="4" fontId="35" fillId="0" borderId="0">
      <alignment vertical="center"/>
    </xf>
    <xf numFmtId="0" fontId="28" fillId="0" borderId="0"/>
    <xf numFmtId="4" fontId="24" fillId="0" borderId="0">
      <alignment vertical="center"/>
    </xf>
    <xf numFmtId="0" fontId="27" fillId="0" borderId="0"/>
    <xf numFmtId="4" fontId="24" fillId="0" borderId="0">
      <alignment vertical="center"/>
    </xf>
    <xf numFmtId="0" fontId="27" fillId="0" borderId="0"/>
    <xf numFmtId="0" fontId="27" fillId="0" borderId="0"/>
    <xf numFmtId="0" fontId="31" fillId="0" borderId="0"/>
    <xf numFmtId="0" fontId="27" fillId="0" borderId="0"/>
    <xf numFmtId="0" fontId="31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27" fillId="0" borderId="0"/>
    <xf numFmtId="0" fontId="31" fillId="0" borderId="0"/>
    <xf numFmtId="4" fontId="24" fillId="0" borderId="0">
      <alignment vertical="center"/>
    </xf>
    <xf numFmtId="0" fontId="29" fillId="0" borderId="0"/>
    <xf numFmtId="0" fontId="29" fillId="0" borderId="0"/>
    <xf numFmtId="0" fontId="27" fillId="0" borderId="0"/>
    <xf numFmtId="0" fontId="29" fillId="0" borderId="0"/>
    <xf numFmtId="0" fontId="34" fillId="0" borderId="0"/>
    <xf numFmtId="0" fontId="27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7" fillId="0" borderId="0"/>
    <xf numFmtId="0" fontId="30" fillId="0" borderId="0"/>
    <xf numFmtId="0" fontId="30" fillId="0" borderId="0"/>
    <xf numFmtId="0" fontId="30" fillId="0" borderId="0"/>
    <xf numFmtId="0" fontId="28" fillId="0" borderId="0"/>
    <xf numFmtId="0" fontId="29" fillId="0" borderId="0"/>
    <xf numFmtId="0" fontId="34" fillId="0" borderId="0"/>
    <xf numFmtId="0" fontId="29" fillId="0" borderId="0"/>
    <xf numFmtId="0" fontId="34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9" fillId="0" borderId="0"/>
    <xf numFmtId="0" fontId="27" fillId="0" borderId="0"/>
    <xf numFmtId="0" fontId="29" fillId="0" borderId="0"/>
    <xf numFmtId="0" fontId="34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4" fontId="24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7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8" fillId="0" borderId="0"/>
    <xf numFmtId="0" fontId="28" fillId="0" borderId="0"/>
    <xf numFmtId="0" fontId="27" fillId="0" borderId="0"/>
    <xf numFmtId="4" fontId="24" fillId="0" borderId="0">
      <alignment vertical="center"/>
    </xf>
    <xf numFmtId="0" fontId="27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3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3" fillId="0" borderId="0"/>
    <xf numFmtId="0" fontId="23" fillId="0" borderId="0"/>
    <xf numFmtId="0" fontId="23" fillId="0" borderId="0"/>
    <xf numFmtId="0" fontId="29" fillId="0" borderId="0"/>
    <xf numFmtId="0" fontId="27" fillId="0" borderId="0"/>
    <xf numFmtId="0" fontId="27" fillId="0" borderId="0"/>
    <xf numFmtId="4" fontId="24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36" fillId="0" borderId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24">
      <protection locked="0"/>
    </xf>
    <xf numFmtId="0" fontId="30" fillId="0" borderId="0"/>
    <xf numFmtId="0" fontId="38" fillId="0" borderId="0">
      <protection locked="0"/>
    </xf>
    <xf numFmtId="0" fontId="38" fillId="0" borderId="0">
      <protection locked="0"/>
    </xf>
    <xf numFmtId="0" fontId="30" fillId="0" borderId="0"/>
    <xf numFmtId="167" fontId="23" fillId="0" borderId="0">
      <alignment horizontal="center"/>
    </xf>
    <xf numFmtId="0" fontId="23" fillId="0" borderId="25">
      <alignment horizontal="left" wrapText="1"/>
    </xf>
    <xf numFmtId="0" fontId="23" fillId="0" borderId="25">
      <alignment horizontal="left" wrapText="1"/>
    </xf>
    <xf numFmtId="0" fontId="23" fillId="0" borderId="25">
      <alignment horizontal="left" wrapText="1"/>
    </xf>
    <xf numFmtId="0" fontId="23" fillId="0" borderId="25">
      <alignment horizontal="left" wrapText="1"/>
    </xf>
    <xf numFmtId="0" fontId="39" fillId="0" borderId="0"/>
    <xf numFmtId="0" fontId="40" fillId="34" borderId="0" applyNumberFormat="0" applyBorder="0" applyAlignment="0" applyProtection="0"/>
    <xf numFmtId="0" fontId="40" fillId="35" borderId="0" applyNumberFormat="0" applyBorder="0" applyAlignment="0" applyProtection="0"/>
    <xf numFmtId="0" fontId="40" fillId="36" borderId="0" applyNumberFormat="0" applyBorder="0" applyAlignment="0" applyProtection="0"/>
    <xf numFmtId="0" fontId="40" fillId="37" borderId="0" applyNumberFormat="0" applyBorder="0" applyAlignment="0" applyProtection="0"/>
    <xf numFmtId="0" fontId="40" fillId="38" borderId="0" applyNumberFormat="0" applyBorder="0" applyAlignment="0" applyProtection="0"/>
    <xf numFmtId="0" fontId="40" fillId="39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5" borderId="0" applyNumberFormat="0" applyBorder="0" applyAlignment="0" applyProtection="0"/>
    <xf numFmtId="0" fontId="40" fillId="35" borderId="0" applyNumberFormat="0" applyBorder="0" applyAlignment="0" applyProtection="0"/>
    <xf numFmtId="0" fontId="40" fillId="46" borderId="0" applyNumberFormat="0" applyBorder="0" applyAlignment="0" applyProtection="0"/>
    <xf numFmtId="0" fontId="40" fillId="47" borderId="0" applyNumberFormat="0" applyBorder="0" applyAlignment="0" applyProtection="0"/>
    <xf numFmtId="0" fontId="40" fillId="45" borderId="0" applyNumberFormat="0" applyBorder="0" applyAlignment="0" applyProtection="0"/>
    <xf numFmtId="0" fontId="40" fillId="44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2" fillId="45" borderId="0" applyNumberFormat="0" applyBorder="0" applyAlignment="0" applyProtection="0"/>
    <xf numFmtId="0" fontId="42" fillId="35" borderId="0" applyNumberFormat="0" applyBorder="0" applyAlignment="0" applyProtection="0"/>
    <xf numFmtId="0" fontId="42" fillId="46" borderId="0" applyNumberFormat="0" applyBorder="0" applyAlignment="0" applyProtection="0"/>
    <xf numFmtId="0" fontId="42" fillId="47" borderId="0" applyNumberFormat="0" applyBorder="0" applyAlignment="0" applyProtection="0"/>
    <xf numFmtId="0" fontId="42" fillId="45" borderId="0" applyNumberFormat="0" applyBorder="0" applyAlignment="0" applyProtection="0"/>
    <xf numFmtId="0" fontId="42" fillId="44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17" fillId="12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17" fillId="16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17" fillId="20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17" fillId="24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17" fillId="28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17" fillId="32" borderId="0" applyNumberFormat="0" applyBorder="0" applyAlignment="0" applyProtection="0"/>
    <xf numFmtId="168" fontId="44" fillId="0" borderId="26">
      <protection locked="0"/>
    </xf>
    <xf numFmtId="169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0" fontId="45" fillId="54" borderId="0" applyNumberFormat="0" applyBorder="0" applyAlignment="0" applyProtection="0"/>
    <xf numFmtId="0" fontId="46" fillId="55" borderId="0" applyNumberFormat="0" applyBorder="0" applyAlignment="0" applyProtection="0"/>
    <xf numFmtId="0" fontId="46" fillId="56" borderId="0" applyNumberFormat="0" applyBorder="0" applyAlignment="0" applyProtection="0"/>
    <xf numFmtId="0" fontId="45" fillId="57" borderId="0" applyNumberFormat="0" applyBorder="0" applyAlignment="0" applyProtection="0"/>
    <xf numFmtId="0" fontId="43" fillId="56" borderId="0" applyNumberFormat="0" applyBorder="0" applyAlignment="0" applyProtection="0"/>
    <xf numFmtId="0" fontId="45" fillId="58" borderId="0" applyNumberFormat="0" applyBorder="0" applyAlignment="0" applyProtection="0"/>
    <xf numFmtId="0" fontId="46" fillId="59" borderId="0" applyNumberFormat="0" applyBorder="0" applyAlignment="0" applyProtection="0"/>
    <xf numFmtId="0" fontId="46" fillId="60" borderId="0" applyNumberFormat="0" applyBorder="0" applyAlignment="0" applyProtection="0"/>
    <xf numFmtId="0" fontId="45" fillId="61" borderId="0" applyNumberFormat="0" applyBorder="0" applyAlignment="0" applyProtection="0"/>
    <xf numFmtId="0" fontId="43" fillId="58" borderId="0" applyNumberFormat="0" applyBorder="0" applyAlignment="0" applyProtection="0"/>
    <xf numFmtId="0" fontId="45" fillId="61" borderId="0" applyNumberFormat="0" applyBorder="0" applyAlignment="0" applyProtection="0"/>
    <xf numFmtId="0" fontId="46" fillId="62" borderId="0" applyNumberFormat="0" applyBorder="0" applyAlignment="0" applyProtection="0"/>
    <xf numFmtId="0" fontId="46" fillId="63" borderId="0" applyNumberFormat="0" applyBorder="0" applyAlignment="0" applyProtection="0"/>
    <xf numFmtId="0" fontId="45" fillId="64" borderId="0" applyNumberFormat="0" applyBorder="0" applyAlignment="0" applyProtection="0"/>
    <xf numFmtId="0" fontId="43" fillId="61" borderId="0" applyNumberFormat="0" applyBorder="0" applyAlignment="0" applyProtection="0"/>
    <xf numFmtId="0" fontId="45" fillId="65" borderId="0" applyNumberFormat="0" applyBorder="0" applyAlignment="0" applyProtection="0"/>
    <xf numFmtId="0" fontId="46" fillId="63" borderId="0" applyNumberFormat="0" applyBorder="0" applyAlignment="0" applyProtection="0"/>
    <xf numFmtId="0" fontId="46" fillId="64" borderId="0" applyNumberFormat="0" applyBorder="0" applyAlignment="0" applyProtection="0"/>
    <xf numFmtId="0" fontId="45" fillId="64" borderId="0" applyNumberFormat="0" applyBorder="0" applyAlignment="0" applyProtection="0"/>
    <xf numFmtId="0" fontId="43" fillId="56" borderId="0" applyNumberFormat="0" applyBorder="0" applyAlignment="0" applyProtection="0"/>
    <xf numFmtId="0" fontId="45" fillId="66" borderId="0" applyNumberFormat="0" applyBorder="0" applyAlignment="0" applyProtection="0"/>
    <xf numFmtId="0" fontId="46" fillId="55" borderId="0" applyNumberFormat="0" applyBorder="0" applyAlignment="0" applyProtection="0"/>
    <xf numFmtId="0" fontId="46" fillId="56" borderId="0" applyNumberFormat="0" applyBorder="0" applyAlignment="0" applyProtection="0"/>
    <xf numFmtId="0" fontId="45" fillId="56" borderId="0" applyNumberFormat="0" applyBorder="0" applyAlignment="0" applyProtection="0"/>
    <xf numFmtId="0" fontId="43" fillId="66" borderId="0" applyNumberFormat="0" applyBorder="0" applyAlignment="0" applyProtection="0"/>
    <xf numFmtId="0" fontId="45" fillId="67" borderId="0" applyNumberFormat="0" applyBorder="0" applyAlignment="0" applyProtection="0"/>
    <xf numFmtId="0" fontId="46" fillId="68" borderId="0" applyNumberFormat="0" applyBorder="0" applyAlignment="0" applyProtection="0"/>
    <xf numFmtId="0" fontId="46" fillId="60" borderId="0" applyNumberFormat="0" applyBorder="0" applyAlignment="0" applyProtection="0"/>
    <xf numFmtId="0" fontId="45" fillId="69" borderId="0" applyNumberFormat="0" applyBorder="0" applyAlignment="0" applyProtection="0"/>
    <xf numFmtId="0" fontId="43" fillId="67" borderId="0" applyNumberFormat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171" fontId="48" fillId="0" borderId="0" applyFont="0" applyFill="0" applyBorder="0" applyAlignment="0" applyProtection="0"/>
    <xf numFmtId="172" fontId="48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3" fontId="30" fillId="0" borderId="0" applyFont="0" applyFill="0" applyBorder="0" applyAlignment="0" applyProtection="0"/>
    <xf numFmtId="173" fontId="30" fillId="0" borderId="0" applyFont="0" applyFill="0" applyBorder="0" applyAlignment="0" applyProtection="0"/>
    <xf numFmtId="174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8" fontId="48" fillId="0" borderId="0" applyFont="0" applyFill="0" applyBorder="0" applyAlignment="0" applyProtection="0"/>
    <xf numFmtId="179" fontId="48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80" fontId="30" fillId="0" borderId="0" applyFont="0" applyFill="0" applyBorder="0" applyAlignment="0" applyProtection="0"/>
    <xf numFmtId="180" fontId="30" fillId="0" borderId="0" applyFont="0" applyFill="0" applyBorder="0" applyAlignment="0" applyProtection="0"/>
    <xf numFmtId="176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9" fontId="23" fillId="0" borderId="0" applyFont="0" applyFill="0" applyBorder="0" applyAlignment="0" applyProtection="0"/>
    <xf numFmtId="0" fontId="49" fillId="60" borderId="0" applyNumberFormat="0" applyBorder="0" applyAlignment="0" applyProtection="0"/>
    <xf numFmtId="181" fontId="50" fillId="0" borderId="0"/>
    <xf numFmtId="182" fontId="50" fillId="0" borderId="0"/>
    <xf numFmtId="183" fontId="50" fillId="0" borderId="0"/>
    <xf numFmtId="181" fontId="50" fillId="0" borderId="27"/>
    <xf numFmtId="182" fontId="50" fillId="0" borderId="27"/>
    <xf numFmtId="183" fontId="50" fillId="0" borderId="27"/>
    <xf numFmtId="181" fontId="50" fillId="0" borderId="27"/>
    <xf numFmtId="181" fontId="50" fillId="0" borderId="0"/>
    <xf numFmtId="184" fontId="50" fillId="0" borderId="0"/>
    <xf numFmtId="185" fontId="50" fillId="0" borderId="0"/>
    <xf numFmtId="186" fontId="50" fillId="0" borderId="0"/>
    <xf numFmtId="184" fontId="50" fillId="0" borderId="27"/>
    <xf numFmtId="185" fontId="50" fillId="0" borderId="27"/>
    <xf numFmtId="186" fontId="50" fillId="0" borderId="27"/>
    <xf numFmtId="184" fontId="50" fillId="0" borderId="27"/>
    <xf numFmtId="187" fontId="50" fillId="0" borderId="0">
      <alignment horizontal="right"/>
      <protection locked="0"/>
    </xf>
    <xf numFmtId="188" fontId="50" fillId="0" borderId="0">
      <alignment horizontal="right"/>
      <protection locked="0"/>
    </xf>
    <xf numFmtId="189" fontId="50" fillId="0" borderId="0"/>
    <xf numFmtId="190" fontId="50" fillId="0" borderId="0"/>
    <xf numFmtId="191" fontId="50" fillId="0" borderId="0"/>
    <xf numFmtId="189" fontId="50" fillId="0" borderId="27"/>
    <xf numFmtId="190" fontId="50" fillId="0" borderId="27"/>
    <xf numFmtId="191" fontId="50" fillId="0" borderId="27"/>
    <xf numFmtId="189" fontId="50" fillId="0" borderId="27"/>
    <xf numFmtId="0" fontId="51" fillId="70" borderId="28" applyNumberFormat="0" applyAlignment="0" applyProtection="0"/>
    <xf numFmtId="0" fontId="52" fillId="0" borderId="0" applyNumberFormat="0" applyFill="0" applyBorder="0" applyAlignment="0" applyProtection="0"/>
    <xf numFmtId="0" fontId="53" fillId="61" borderId="29" applyNumberFormat="0" applyAlignment="0" applyProtection="0"/>
    <xf numFmtId="3" fontId="54" fillId="71" borderId="30" applyFill="0">
      <alignment vertical="center"/>
    </xf>
    <xf numFmtId="0" fontId="30" fillId="0" borderId="0" applyFill="0" applyBorder="0" applyAlignment="0" applyProtection="0"/>
    <xf numFmtId="192" fontId="55" fillId="0" borderId="0"/>
    <xf numFmtId="192" fontId="55" fillId="0" borderId="0"/>
    <xf numFmtId="192" fontId="55" fillId="0" borderId="0"/>
    <xf numFmtId="192" fontId="55" fillId="0" borderId="0"/>
    <xf numFmtId="192" fontId="55" fillId="0" borderId="0"/>
    <xf numFmtId="192" fontId="55" fillId="0" borderId="0"/>
    <xf numFmtId="192" fontId="55" fillId="0" borderId="0"/>
    <xf numFmtId="192" fontId="55" fillId="0" borderId="0"/>
    <xf numFmtId="38" fontId="56" fillId="0" borderId="0" applyFont="0" applyFill="0" applyBorder="0" applyAlignment="0" applyProtection="0"/>
    <xf numFmtId="0" fontId="30" fillId="0" borderId="0" applyFill="0" applyBorder="0" applyAlignment="0" applyProtection="0"/>
    <xf numFmtId="0" fontId="30" fillId="0" borderId="0" applyFill="0" applyBorder="0" applyAlignment="0" applyProtection="0"/>
    <xf numFmtId="0" fontId="30" fillId="0" borderId="0" applyFill="0" applyBorder="0" applyAlignment="0" applyProtection="0"/>
    <xf numFmtId="0" fontId="30" fillId="0" borderId="0" applyFill="0" applyBorder="0" applyAlignment="0" applyProtection="0"/>
    <xf numFmtId="0" fontId="30" fillId="0" borderId="0" applyFill="0" applyBorder="0" applyAlignment="0" applyProtection="0"/>
    <xf numFmtId="0" fontId="30" fillId="0" borderId="0" applyFill="0" applyBorder="0" applyAlignment="0" applyProtection="0"/>
    <xf numFmtId="0" fontId="30" fillId="0" borderId="0" applyFill="0" applyBorder="0" applyAlignment="0" applyProtection="0"/>
    <xf numFmtId="0" fontId="30" fillId="0" borderId="0" applyFill="0" applyBorder="0" applyAlignment="0" applyProtection="0"/>
    <xf numFmtId="0" fontId="30" fillId="0" borderId="0" applyFill="0" applyBorder="0" applyAlignment="0" applyProtection="0"/>
    <xf numFmtId="0" fontId="30" fillId="0" borderId="0" applyFill="0" applyBorder="0" applyAlignment="0" applyProtection="0"/>
    <xf numFmtId="193" fontId="57" fillId="0" borderId="0" applyFont="0" applyFill="0" applyBorder="0" applyAlignment="0" applyProtection="0"/>
    <xf numFmtId="3" fontId="58" fillId="0" borderId="0" applyFont="0" applyFill="0" applyBorder="0" applyAlignment="0" applyProtection="0"/>
    <xf numFmtId="0" fontId="59" fillId="70" borderId="0" applyNumberFormat="0" applyFill="0">
      <alignment vertical="center"/>
    </xf>
    <xf numFmtId="0" fontId="30" fillId="0" borderId="0" applyFill="0" applyBorder="0" applyAlignment="0" applyProtection="0"/>
    <xf numFmtId="194" fontId="56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56" fillId="0" borderId="0" applyFont="0" applyFill="0" applyBorder="0" applyAlignment="0" applyProtection="0"/>
    <xf numFmtId="0" fontId="30" fillId="0" borderId="0" applyFill="0" applyBorder="0" applyAlignment="0" applyProtection="0"/>
    <xf numFmtId="0" fontId="30" fillId="0" borderId="0" applyFill="0" applyBorder="0" applyAlignment="0" applyProtection="0"/>
    <xf numFmtId="0" fontId="30" fillId="0" borderId="0" applyFill="0" applyBorder="0" applyAlignment="0" applyProtection="0"/>
    <xf numFmtId="0" fontId="30" fillId="0" borderId="0" applyFill="0" applyBorder="0" applyAlignment="0" applyProtection="0"/>
    <xf numFmtId="0" fontId="30" fillId="0" borderId="0" applyFill="0" applyBorder="0" applyAlignment="0" applyProtection="0"/>
    <xf numFmtId="0" fontId="30" fillId="0" borderId="0" applyFill="0" applyBorder="0" applyAlignment="0" applyProtection="0"/>
    <xf numFmtId="0" fontId="30" fillId="0" borderId="0" applyFill="0" applyBorder="0" applyAlignment="0" applyProtection="0"/>
    <xf numFmtId="0" fontId="30" fillId="0" borderId="0" applyFill="0" applyBorder="0" applyAlignment="0" applyProtection="0"/>
    <xf numFmtId="0" fontId="30" fillId="0" borderId="0" applyFill="0" applyBorder="0" applyAlignment="0" applyProtection="0"/>
    <xf numFmtId="0" fontId="30" fillId="0" borderId="0" applyFill="0" applyBorder="0" applyAlignment="0" applyProtection="0"/>
    <xf numFmtId="180" fontId="57" fillId="0" borderId="0" applyFont="0" applyFill="0" applyBorder="0" applyAlignment="0" applyProtection="0"/>
    <xf numFmtId="195" fontId="58" fillId="0" borderId="0" applyFont="0" applyFill="0" applyBorder="0" applyAlignment="0" applyProtection="0"/>
    <xf numFmtId="181" fontId="50" fillId="72" borderId="31">
      <protection locked="0"/>
    </xf>
    <xf numFmtId="182" fontId="50" fillId="72" borderId="31">
      <protection locked="0"/>
    </xf>
    <xf numFmtId="183" fontId="50" fillId="72" borderId="31">
      <protection locked="0"/>
    </xf>
    <xf numFmtId="181" fontId="50" fillId="72" borderId="31">
      <protection locked="0"/>
    </xf>
    <xf numFmtId="196" fontId="50" fillId="72" borderId="31">
      <protection locked="0"/>
    </xf>
    <xf numFmtId="197" fontId="50" fillId="72" borderId="31">
      <protection locked="0"/>
    </xf>
    <xf numFmtId="198" fontId="50" fillId="72" borderId="31">
      <protection locked="0"/>
    </xf>
    <xf numFmtId="196" fontId="50" fillId="72" borderId="31">
      <protection locked="0"/>
    </xf>
    <xf numFmtId="187" fontId="50" fillId="73" borderId="31">
      <alignment horizontal="right"/>
      <protection locked="0"/>
    </xf>
    <xf numFmtId="188" fontId="50" fillId="73" borderId="31">
      <alignment horizontal="right"/>
      <protection locked="0"/>
    </xf>
    <xf numFmtId="0" fontId="50" fillId="74" borderId="31">
      <alignment horizontal="left"/>
      <protection locked="0"/>
    </xf>
    <xf numFmtId="49" fontId="50" fillId="71" borderId="31">
      <alignment horizontal="left" vertical="top" wrapText="1"/>
      <protection locked="0"/>
    </xf>
    <xf numFmtId="189" fontId="50" fillId="72" borderId="31">
      <protection locked="0"/>
    </xf>
    <xf numFmtId="190" fontId="50" fillId="72" borderId="31">
      <protection locked="0"/>
    </xf>
    <xf numFmtId="191" fontId="50" fillId="72" borderId="31">
      <protection locked="0"/>
    </xf>
    <xf numFmtId="189" fontId="50" fillId="72" borderId="31">
      <protection locked="0"/>
    </xf>
    <xf numFmtId="49" fontId="50" fillId="71" borderId="31">
      <alignment horizontal="left"/>
      <protection locked="0"/>
    </xf>
    <xf numFmtId="199" fontId="50" fillId="72" borderId="31">
      <alignment horizontal="left" indent="1"/>
      <protection locked="0"/>
    </xf>
    <xf numFmtId="0" fontId="58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60" fillId="71" borderId="32" applyFill="0">
      <alignment horizontal="center" vertical="center" wrapText="1"/>
    </xf>
    <xf numFmtId="168" fontId="61" fillId="0" borderId="0">
      <alignment horizontal="center"/>
    </xf>
    <xf numFmtId="0" fontId="62" fillId="75" borderId="0" applyNumberFormat="0" applyBorder="0" applyAlignment="0" applyProtection="0"/>
    <xf numFmtId="0" fontId="62" fillId="76" borderId="0" applyNumberFormat="0" applyBorder="0" applyAlignment="0" applyProtection="0"/>
    <xf numFmtId="0" fontId="62" fillId="77" borderId="0" applyNumberFormat="0" applyBorder="0" applyAlignment="0" applyProtection="0"/>
    <xf numFmtId="0" fontId="63" fillId="0" borderId="0" applyNumberFormat="0" applyAlignment="0"/>
    <xf numFmtId="0" fontId="64" fillId="0" borderId="0" applyNumberFormat="0" applyAlignment="0"/>
    <xf numFmtId="0" fontId="65" fillId="0" borderId="0" applyNumberFormat="0" applyAlignment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Protection="0">
      <alignment vertical="top" wrapText="1"/>
    </xf>
    <xf numFmtId="2" fontId="58" fillId="0" borderId="0" applyFont="0" applyFill="0" applyBorder="0" applyAlignment="0" applyProtection="0"/>
    <xf numFmtId="0" fontId="68" fillId="0" borderId="0"/>
    <xf numFmtId="0" fontId="69" fillId="0" borderId="0" applyNumberFormat="0" applyFill="0" applyBorder="0" applyAlignment="0" applyProtection="0">
      <alignment vertical="top"/>
      <protection locked="0"/>
    </xf>
    <xf numFmtId="0" fontId="70" fillId="0" borderId="0"/>
    <xf numFmtId="0" fontId="71" fillId="78" borderId="0" applyNumberFormat="0" applyBorder="0" applyAlignment="0" applyProtection="0"/>
    <xf numFmtId="38" fontId="72" fillId="79" borderId="0" applyNumberFormat="0" applyBorder="0" applyAlignment="0" applyProtection="0"/>
    <xf numFmtId="3" fontId="73" fillId="0" borderId="0"/>
    <xf numFmtId="1" fontId="60" fillId="0" borderId="0" applyNumberFormat="0" applyAlignment="0">
      <alignment vertical="top"/>
    </xf>
    <xf numFmtId="0" fontId="74" fillId="0" borderId="0">
      <alignment horizontal="left"/>
    </xf>
    <xf numFmtId="0" fontId="75" fillId="0" borderId="12" applyNumberFormat="0" applyAlignment="0" applyProtection="0">
      <alignment horizontal="left" vertical="center"/>
    </xf>
    <xf numFmtId="0" fontId="75" fillId="0" borderId="19">
      <alignment horizontal="left" vertical="center"/>
    </xf>
    <xf numFmtId="0" fontId="76" fillId="0" borderId="0" applyNumberFormat="0" applyFill="0" applyBorder="0" applyAlignment="0" applyProtection="0"/>
    <xf numFmtId="0" fontId="77" fillId="80" borderId="0">
      <alignment vertical="center"/>
    </xf>
    <xf numFmtId="0" fontId="78" fillId="0" borderId="33" applyNumberFormat="0" applyFill="0" applyAlignment="0" applyProtection="0"/>
    <xf numFmtId="0" fontId="79" fillId="0" borderId="0" applyNumberFormat="0" applyFill="0" applyBorder="0" applyAlignment="0" applyProtection="0"/>
    <xf numFmtId="0" fontId="80" fillId="0" borderId="34" applyNumberFormat="0" applyFill="0" applyAlignment="0" applyProtection="0"/>
    <xf numFmtId="0" fontId="80" fillId="0" borderId="0" applyNumberFormat="0" applyFill="0" applyBorder="0" applyAlignment="0" applyProtection="0"/>
    <xf numFmtId="3" fontId="22" fillId="0" borderId="0">
      <alignment vertical="top"/>
    </xf>
    <xf numFmtId="0" fontId="81" fillId="81" borderId="0"/>
    <xf numFmtId="0" fontId="82" fillId="82" borderId="0"/>
    <xf numFmtId="0" fontId="83" fillId="0" borderId="0"/>
    <xf numFmtId="0" fontId="84" fillId="0" borderId="0" applyNumberFormat="0" applyFill="0" applyBorder="0" applyAlignment="0" applyProtection="0">
      <alignment vertical="top"/>
      <protection locked="0"/>
    </xf>
    <xf numFmtId="0" fontId="48" fillId="0" borderId="0"/>
    <xf numFmtId="0" fontId="48" fillId="0" borderId="0"/>
    <xf numFmtId="0" fontId="19" fillId="0" borderId="0"/>
    <xf numFmtId="0" fontId="85" fillId="0" borderId="0" applyNumberFormat="0" applyFill="0" applyBorder="0" applyAlignment="0" applyProtection="0">
      <alignment vertical="top"/>
      <protection locked="0"/>
    </xf>
    <xf numFmtId="0" fontId="28" fillId="0" borderId="31" applyNumberFormat="0">
      <alignment vertical="center" wrapText="1"/>
    </xf>
    <xf numFmtId="0" fontId="86" fillId="69" borderId="28" applyNumberFormat="0" applyAlignment="0" applyProtection="0"/>
    <xf numFmtId="10" fontId="72" fillId="83" borderId="25" applyNumberFormat="0" applyBorder="0" applyAlignment="0" applyProtection="0"/>
    <xf numFmtId="0" fontId="87" fillId="69" borderId="28" applyNumberFormat="0" applyAlignment="0" applyProtection="0"/>
    <xf numFmtId="49" fontId="88" fillId="0" borderId="25">
      <alignment horizontal="right" vertical="center"/>
    </xf>
    <xf numFmtId="49" fontId="88" fillId="0" borderId="25">
      <alignment horizontal="left" vertical="center" wrapText="1"/>
    </xf>
    <xf numFmtId="49" fontId="88" fillId="0" borderId="25">
      <alignment horizontal="center" vertical="center"/>
    </xf>
    <xf numFmtId="0" fontId="50" fillId="0" borderId="0"/>
    <xf numFmtId="0" fontId="89" fillId="0" borderId="0"/>
    <xf numFmtId="0" fontId="90" fillId="0" borderId="0">
      <alignment horizontal="center"/>
    </xf>
    <xf numFmtId="0" fontId="91" fillId="0" borderId="35" applyNumberFormat="0" applyFill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0" fontId="92" fillId="0" borderId="36"/>
    <xf numFmtId="0" fontId="30" fillId="0" borderId="0" applyFont="0" applyFill="0" applyBorder="0" applyAlignment="0" applyProtection="0"/>
    <xf numFmtId="180" fontId="30" fillId="0" borderId="0" applyFont="0" applyFill="0" applyBorder="0" applyAlignment="0" applyProtection="0"/>
    <xf numFmtId="173" fontId="30" fillId="0" borderId="0" applyFont="0" applyFill="0" applyBorder="0" applyAlignment="0" applyProtection="0"/>
    <xf numFmtId="180" fontId="30" fillId="0" borderId="0" applyFont="0" applyFill="0" applyBorder="0" applyAlignment="0" applyProtection="0"/>
    <xf numFmtId="0" fontId="56" fillId="0" borderId="0"/>
    <xf numFmtId="0" fontId="60" fillId="71" borderId="30" applyNumberFormat="0" applyFill="0">
      <alignment horizontal="center" vertical="center" wrapText="1"/>
    </xf>
    <xf numFmtId="0" fontId="93" fillId="69" borderId="0" applyNumberFormat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202" fontId="23" fillId="0" borderId="0"/>
    <xf numFmtId="0" fontId="95" fillId="0" borderId="0"/>
    <xf numFmtId="0" fontId="57" fillId="0" borderId="0"/>
    <xf numFmtId="0" fontId="96" fillId="0" borderId="0"/>
    <xf numFmtId="0" fontId="97" fillId="0" borderId="0"/>
    <xf numFmtId="0" fontId="29" fillId="0" borderId="0"/>
    <xf numFmtId="0" fontId="30" fillId="68" borderId="37" applyNumberFormat="0" applyFont="0" applyAlignment="0" applyProtection="0"/>
    <xf numFmtId="0" fontId="23" fillId="68" borderId="37" applyNumberFormat="0" applyFont="0" applyAlignment="0" applyProtection="0"/>
    <xf numFmtId="0" fontId="41" fillId="36" borderId="37" applyNumberFormat="0" applyFont="0" applyAlignment="0" applyProtection="0"/>
    <xf numFmtId="0" fontId="30" fillId="68" borderId="37" applyNumberFormat="0" applyFont="0" applyAlignment="0" applyProtection="0"/>
    <xf numFmtId="0" fontId="30" fillId="68" borderId="37" applyNumberFormat="0" applyFont="0" applyAlignment="0" applyProtection="0"/>
    <xf numFmtId="0" fontId="30" fillId="68" borderId="37" applyNumberFormat="0" applyFont="0" applyAlignment="0" applyProtection="0"/>
    <xf numFmtId="0" fontId="23" fillId="68" borderId="37" applyNumberFormat="0" applyFont="0" applyAlignment="0" applyProtection="0"/>
    <xf numFmtId="0" fontId="23" fillId="68" borderId="37" applyNumberFormat="0" applyFont="0" applyAlignment="0" applyProtection="0"/>
    <xf numFmtId="0" fontId="23" fillId="68" borderId="37" applyNumberFormat="0" applyFont="0" applyAlignment="0" applyProtection="0"/>
    <xf numFmtId="0" fontId="23" fillId="68" borderId="37" applyNumberFormat="0" applyFont="0" applyAlignment="0" applyProtection="0"/>
    <xf numFmtId="0" fontId="23" fillId="68" borderId="37" applyNumberFormat="0" applyFont="0" applyAlignment="0" applyProtection="0"/>
    <xf numFmtId="0" fontId="23" fillId="68" borderId="37" applyNumberFormat="0" applyFont="0" applyAlignment="0" applyProtection="0"/>
    <xf numFmtId="0" fontId="23" fillId="68" borderId="37" applyNumberFormat="0" applyFont="0" applyAlignment="0" applyProtection="0"/>
    <xf numFmtId="203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205" fontId="48" fillId="0" borderId="0" applyFont="0" applyFill="0" applyBorder="0" applyAlignment="0" applyProtection="0"/>
    <xf numFmtId="206" fontId="48" fillId="0" borderId="0" applyFont="0" applyFill="0" applyBorder="0" applyAlignment="0" applyProtection="0"/>
    <xf numFmtId="201" fontId="23" fillId="0" borderId="0" applyFont="0" applyFill="0" applyBorder="0" applyAlignment="0" applyProtection="0"/>
    <xf numFmtId="201" fontId="23" fillId="0" borderId="0" applyFont="0" applyFill="0" applyBorder="0" applyAlignment="0" applyProtection="0"/>
    <xf numFmtId="201" fontId="23" fillId="0" borderId="0" applyFont="0" applyFill="0" applyBorder="0" applyAlignment="0" applyProtection="0"/>
    <xf numFmtId="201" fontId="23" fillId="0" borderId="0" applyFont="0" applyFill="0" applyBorder="0" applyAlignment="0" applyProtection="0"/>
    <xf numFmtId="201" fontId="23" fillId="0" borderId="0" applyFont="0" applyFill="0" applyBorder="0" applyAlignment="0" applyProtection="0"/>
    <xf numFmtId="201" fontId="23" fillId="0" borderId="0" applyFont="0" applyFill="0" applyBorder="0" applyAlignment="0" applyProtection="0"/>
    <xf numFmtId="203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203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3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7" fontId="23" fillId="0" borderId="0" applyFont="0" applyFill="0" applyBorder="0" applyAlignment="0" applyProtection="0"/>
    <xf numFmtId="208" fontId="23" fillId="0" borderId="0" applyFont="0" applyFill="0" applyBorder="0" applyAlignment="0" applyProtection="0"/>
    <xf numFmtId="209" fontId="48" fillId="0" borderId="0" applyFont="0" applyFill="0" applyBorder="0" applyAlignment="0" applyProtection="0"/>
    <xf numFmtId="210" fontId="48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207" fontId="23" fillId="0" borderId="0" applyFont="0" applyFill="0" applyBorder="0" applyAlignment="0" applyProtection="0"/>
    <xf numFmtId="208" fontId="23" fillId="0" borderId="0" applyFont="0" applyFill="0" applyBorder="0" applyAlignment="0" applyProtection="0"/>
    <xf numFmtId="207" fontId="23" fillId="0" borderId="0" applyFont="0" applyFill="0" applyBorder="0" applyAlignment="0" applyProtection="0"/>
    <xf numFmtId="208" fontId="23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207" fontId="23" fillId="0" borderId="0" applyFont="0" applyFill="0" applyBorder="0" applyAlignment="0" applyProtection="0"/>
    <xf numFmtId="208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0" fontId="30" fillId="0" borderId="0"/>
    <xf numFmtId="3" fontId="98" fillId="0" borderId="0">
      <alignment vertical="top"/>
    </xf>
    <xf numFmtId="38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0" fontId="100" fillId="70" borderId="38" applyNumberFormat="0" applyAlignment="0" applyProtection="0"/>
    <xf numFmtId="10" fontId="30" fillId="0" borderId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ill="0" applyBorder="0" applyAlignment="0" applyProtection="0"/>
    <xf numFmtId="10" fontId="30" fillId="0" borderId="0" applyFill="0" applyBorder="0" applyAlignment="0" applyProtection="0"/>
    <xf numFmtId="10" fontId="30" fillId="0" borderId="0" applyFill="0" applyBorder="0" applyAlignment="0" applyProtection="0"/>
    <xf numFmtId="10" fontId="30" fillId="0" borderId="0" applyFill="0" applyBorder="0" applyAlignment="0" applyProtection="0"/>
    <xf numFmtId="10" fontId="30" fillId="0" borderId="0" applyFill="0" applyBorder="0" applyAlignment="0" applyProtection="0"/>
    <xf numFmtId="10" fontId="30" fillId="0" borderId="0" applyFill="0" applyBorder="0" applyAlignment="0" applyProtection="0"/>
    <xf numFmtId="10" fontId="30" fillId="0" borderId="0" applyFill="0" applyBorder="0" applyAlignment="0" applyProtection="0"/>
    <xf numFmtId="10" fontId="30" fillId="0" borderId="0" applyFill="0" applyBorder="0" applyAlignment="0" applyProtection="0"/>
    <xf numFmtId="9" fontId="30" fillId="0" borderId="0" applyFont="0" applyFill="0" applyBorder="0" applyAlignment="0" applyProtection="0"/>
    <xf numFmtId="0" fontId="70" fillId="0" borderId="0" applyNumberFormat="0">
      <alignment horizontal="left"/>
    </xf>
    <xf numFmtId="3" fontId="101" fillId="0" borderId="31" applyNumberFormat="0" applyAlignment="0">
      <alignment vertical="top"/>
    </xf>
    <xf numFmtId="0" fontId="102" fillId="84" borderId="0">
      <alignment horizontal="left" vertical="top"/>
    </xf>
    <xf numFmtId="0" fontId="103" fillId="85" borderId="0">
      <alignment horizontal="right" vertical="center"/>
    </xf>
    <xf numFmtId="0" fontId="104" fillId="37" borderId="0">
      <alignment horizontal="left" vertical="top"/>
    </xf>
    <xf numFmtId="0" fontId="102" fillId="84" borderId="0">
      <alignment horizontal="left" vertical="top"/>
    </xf>
    <xf numFmtId="0" fontId="105" fillId="85" borderId="0">
      <alignment horizontal="left" vertical="center"/>
    </xf>
    <xf numFmtId="0" fontId="106" fillId="37" borderId="0">
      <alignment horizontal="center" vertical="top"/>
    </xf>
    <xf numFmtId="0" fontId="102" fillId="84" borderId="0">
      <alignment horizontal="center" vertical="center"/>
    </xf>
    <xf numFmtId="0" fontId="107" fillId="85" borderId="0">
      <alignment horizontal="left" vertical="top"/>
    </xf>
    <xf numFmtId="0" fontId="104" fillId="37" borderId="0">
      <alignment horizontal="center" vertical="center"/>
    </xf>
    <xf numFmtId="0" fontId="102" fillId="84" borderId="0">
      <alignment horizontal="center" vertical="center"/>
    </xf>
    <xf numFmtId="0" fontId="102" fillId="84" borderId="0">
      <alignment horizontal="center" vertical="center"/>
    </xf>
    <xf numFmtId="0" fontId="107" fillId="85" borderId="0">
      <alignment horizontal="center" vertical="center"/>
    </xf>
    <xf numFmtId="0" fontId="104" fillId="37" borderId="0">
      <alignment horizontal="center" vertical="center"/>
    </xf>
    <xf numFmtId="0" fontId="102" fillId="84" borderId="0">
      <alignment horizontal="center" vertical="center"/>
    </xf>
    <xf numFmtId="0" fontId="107" fillId="85" borderId="0">
      <alignment horizontal="center" vertical="center"/>
    </xf>
    <xf numFmtId="0" fontId="104" fillId="37" borderId="0">
      <alignment horizontal="right"/>
    </xf>
    <xf numFmtId="0" fontId="102" fillId="84" borderId="0">
      <alignment horizontal="center" vertical="center"/>
    </xf>
    <xf numFmtId="0" fontId="107" fillId="85" borderId="0">
      <alignment horizontal="left" vertical="center"/>
    </xf>
    <xf numFmtId="0" fontId="107" fillId="37" borderId="0">
      <alignment horizontal="center" vertical="top"/>
    </xf>
    <xf numFmtId="0" fontId="102" fillId="84" borderId="0">
      <alignment horizontal="right" vertical="center"/>
    </xf>
    <xf numFmtId="0" fontId="107" fillId="85" borderId="0">
      <alignment horizontal="right" vertical="center"/>
    </xf>
    <xf numFmtId="0" fontId="108" fillId="37" borderId="0">
      <alignment horizontal="left" vertical="center"/>
    </xf>
    <xf numFmtId="0" fontId="102" fillId="84" borderId="0">
      <alignment horizontal="left" vertical="center"/>
    </xf>
    <xf numFmtId="0" fontId="102" fillId="84" borderId="0">
      <alignment horizontal="left" vertical="center"/>
    </xf>
    <xf numFmtId="0" fontId="109" fillId="84" borderId="0">
      <alignment horizontal="center" vertical="top"/>
    </xf>
    <xf numFmtId="0" fontId="102" fillId="84" borderId="0">
      <alignment horizontal="right" vertical="center"/>
    </xf>
    <xf numFmtId="0" fontId="102" fillId="84" borderId="0">
      <alignment horizontal="left" vertical="top"/>
    </xf>
    <xf numFmtId="0" fontId="107" fillId="85" borderId="0">
      <alignment horizontal="left" vertical="center"/>
    </xf>
    <xf numFmtId="0" fontId="104" fillId="37" borderId="0">
      <alignment horizontal="left" vertical="top"/>
    </xf>
    <xf numFmtId="0" fontId="102" fillId="84" borderId="0">
      <alignment horizontal="right" vertical="center"/>
    </xf>
    <xf numFmtId="0" fontId="102" fillId="84" borderId="0">
      <alignment horizontal="left" vertical="center"/>
    </xf>
    <xf numFmtId="0" fontId="102" fillId="84" borderId="0">
      <alignment horizontal="center" vertical="center"/>
    </xf>
    <xf numFmtId="0" fontId="110" fillId="84" borderId="0">
      <alignment horizontal="center" vertical="center"/>
    </xf>
    <xf numFmtId="0" fontId="110" fillId="84" borderId="0">
      <alignment horizontal="center" vertical="center"/>
    </xf>
    <xf numFmtId="0" fontId="102" fillId="84" borderId="0">
      <alignment horizontal="center" vertical="center"/>
    </xf>
    <xf numFmtId="0" fontId="102" fillId="84" borderId="0">
      <alignment horizontal="right" vertical="center"/>
    </xf>
    <xf numFmtId="0" fontId="102" fillId="84" borderId="0">
      <alignment horizontal="center" vertical="center"/>
    </xf>
    <xf numFmtId="0" fontId="102" fillId="84" borderId="0">
      <alignment horizontal="left" vertical="top"/>
    </xf>
    <xf numFmtId="0" fontId="107" fillId="85" borderId="0">
      <alignment horizontal="center" vertical="center"/>
    </xf>
    <xf numFmtId="0" fontId="111" fillId="37" borderId="0">
      <alignment horizontal="center" vertical="center"/>
    </xf>
    <xf numFmtId="0" fontId="112" fillId="84" borderId="0">
      <alignment horizontal="left" vertical="center"/>
    </xf>
    <xf numFmtId="0" fontId="107" fillId="85" borderId="0">
      <alignment horizontal="center" vertical="top"/>
    </xf>
    <xf numFmtId="0" fontId="111" fillId="37" borderId="0">
      <alignment horizontal="center" vertical="center"/>
    </xf>
    <xf numFmtId="0" fontId="109" fillId="84" borderId="0">
      <alignment horizontal="right" vertical="top"/>
    </xf>
    <xf numFmtId="0" fontId="102" fillId="84" borderId="0">
      <alignment horizontal="center" vertical="top"/>
    </xf>
    <xf numFmtId="0" fontId="104" fillId="85" borderId="0">
      <alignment horizontal="center" vertical="center"/>
    </xf>
    <xf numFmtId="0" fontId="104" fillId="37" borderId="0">
      <alignment horizontal="right" vertical="top"/>
    </xf>
    <xf numFmtId="0" fontId="102" fillId="84" borderId="0">
      <alignment horizontal="center" vertical="top"/>
    </xf>
    <xf numFmtId="0" fontId="113" fillId="85" borderId="0">
      <alignment horizontal="left" vertical="top"/>
    </xf>
    <xf numFmtId="0" fontId="104" fillId="37" borderId="0">
      <alignment horizontal="center" vertical="center"/>
    </xf>
    <xf numFmtId="0" fontId="102" fillId="84" borderId="0">
      <alignment horizontal="center" vertical="top"/>
    </xf>
    <xf numFmtId="0" fontId="107" fillId="85" borderId="0">
      <alignment horizontal="left" vertical="top"/>
    </xf>
    <xf numFmtId="0" fontId="104" fillId="37" borderId="0">
      <alignment horizontal="center" vertical="center"/>
    </xf>
    <xf numFmtId="0" fontId="102" fillId="84" borderId="0">
      <alignment horizontal="center" vertical="top"/>
    </xf>
    <xf numFmtId="0" fontId="113" fillId="85" borderId="0">
      <alignment horizontal="left" vertical="top"/>
    </xf>
    <xf numFmtId="0" fontId="104" fillId="37" borderId="0">
      <alignment horizontal="center" vertical="center"/>
    </xf>
    <xf numFmtId="4" fontId="114" fillId="86" borderId="39" applyNumberFormat="0" applyProtection="0">
      <alignment vertical="center"/>
    </xf>
    <xf numFmtId="4" fontId="115" fillId="86" borderId="39" applyNumberFormat="0" applyProtection="0">
      <alignment vertical="center"/>
    </xf>
    <xf numFmtId="4" fontId="114" fillId="86" borderId="39" applyNumberFormat="0" applyProtection="0">
      <alignment horizontal="left" vertical="center" indent="1"/>
    </xf>
    <xf numFmtId="0" fontId="114" fillId="86" borderId="39" applyNumberFormat="0" applyProtection="0">
      <alignment horizontal="left" vertical="top" indent="1"/>
    </xf>
    <xf numFmtId="4" fontId="114" fillId="34" borderId="0" applyNumberFormat="0" applyProtection="0">
      <alignment horizontal="left" vertical="center" indent="1"/>
    </xf>
    <xf numFmtId="0" fontId="30" fillId="74" borderId="38" applyNumberFormat="0" applyProtection="0">
      <alignment horizontal="left" vertical="center" indent="1"/>
    </xf>
    <xf numFmtId="0" fontId="30" fillId="74" borderId="38" applyNumberFormat="0" applyProtection="0">
      <alignment horizontal="left" vertical="center" indent="1"/>
    </xf>
    <xf numFmtId="0" fontId="30" fillId="74" borderId="38" applyNumberFormat="0" applyProtection="0">
      <alignment horizontal="left" vertical="center" indent="1"/>
    </xf>
    <xf numFmtId="4" fontId="40" fillId="39" borderId="39" applyNumberFormat="0" applyProtection="0">
      <alignment horizontal="right" vertical="center"/>
    </xf>
    <xf numFmtId="4" fontId="40" fillId="35" borderId="39" applyNumberFormat="0" applyProtection="0">
      <alignment horizontal="right" vertical="center"/>
    </xf>
    <xf numFmtId="4" fontId="40" fillId="87" borderId="39" applyNumberFormat="0" applyProtection="0">
      <alignment horizontal="right" vertical="center"/>
    </xf>
    <xf numFmtId="4" fontId="40" fillId="49" borderId="39" applyNumberFormat="0" applyProtection="0">
      <alignment horizontal="right" vertical="center"/>
    </xf>
    <xf numFmtId="4" fontId="40" fillId="53" borderId="39" applyNumberFormat="0" applyProtection="0">
      <alignment horizontal="right" vertical="center"/>
    </xf>
    <xf numFmtId="4" fontId="40" fillId="88" borderId="39" applyNumberFormat="0" applyProtection="0">
      <alignment horizontal="right" vertical="center"/>
    </xf>
    <xf numFmtId="4" fontId="40" fillId="46" borderId="39" applyNumberFormat="0" applyProtection="0">
      <alignment horizontal="right" vertical="center"/>
    </xf>
    <xf numFmtId="4" fontId="40" fillId="89" borderId="39" applyNumberFormat="0" applyProtection="0">
      <alignment horizontal="right" vertical="center"/>
    </xf>
    <xf numFmtId="4" fontId="40" fillId="48" borderId="39" applyNumberFormat="0" applyProtection="0">
      <alignment horizontal="right" vertical="center"/>
    </xf>
    <xf numFmtId="4" fontId="114" fillId="90" borderId="40" applyNumberFormat="0" applyProtection="0">
      <alignment horizontal="left" vertical="center" indent="1"/>
    </xf>
    <xf numFmtId="4" fontId="40" fillId="91" borderId="0" applyNumberFormat="0" applyProtection="0">
      <alignment horizontal="left" vertical="center" indent="1"/>
    </xf>
    <xf numFmtId="4" fontId="116" fillId="45" borderId="0" applyNumberFormat="0" applyProtection="0">
      <alignment horizontal="left" vertical="center" indent="1"/>
    </xf>
    <xf numFmtId="4" fontId="40" fillId="34" borderId="39" applyNumberFormat="0" applyProtection="0">
      <alignment horizontal="right" vertical="center"/>
    </xf>
    <xf numFmtId="4" fontId="104" fillId="91" borderId="0" applyNumberFormat="0" applyProtection="0">
      <alignment horizontal="left" vertical="center" indent="1"/>
    </xf>
    <xf numFmtId="4" fontId="104" fillId="92" borderId="38" applyNumberFormat="0" applyProtection="0">
      <alignment horizontal="left" vertical="center" indent="1"/>
    </xf>
    <xf numFmtId="4" fontId="104" fillId="92" borderId="38" applyNumberFormat="0" applyProtection="0">
      <alignment horizontal="left" vertical="center" indent="1"/>
    </xf>
    <xf numFmtId="4" fontId="104" fillId="92" borderId="38" applyNumberFormat="0" applyProtection="0">
      <alignment horizontal="left" vertical="center" indent="1"/>
    </xf>
    <xf numFmtId="4" fontId="104" fillId="34" borderId="0" applyNumberFormat="0" applyProtection="0">
      <alignment horizontal="left" vertical="center" indent="1"/>
    </xf>
    <xf numFmtId="4" fontId="104" fillId="93" borderId="38" applyNumberFormat="0" applyProtection="0">
      <alignment horizontal="left" vertical="center" indent="1"/>
    </xf>
    <xf numFmtId="4" fontId="104" fillId="93" borderId="38" applyNumberFormat="0" applyProtection="0">
      <alignment horizontal="left" vertical="center" indent="1"/>
    </xf>
    <xf numFmtId="4" fontId="104" fillId="93" borderId="38" applyNumberFormat="0" applyProtection="0">
      <alignment horizontal="left" vertical="center" indent="1"/>
    </xf>
    <xf numFmtId="0" fontId="30" fillId="45" borderId="39" applyNumberFormat="0" applyProtection="0">
      <alignment horizontal="left" vertical="center" indent="1"/>
    </xf>
    <xf numFmtId="0" fontId="30" fillId="45" borderId="39" applyNumberFormat="0" applyProtection="0">
      <alignment horizontal="left" vertical="center" indent="1"/>
    </xf>
    <xf numFmtId="0" fontId="30" fillId="45" borderId="39" applyNumberFormat="0" applyProtection="0">
      <alignment horizontal="left" vertical="center" indent="1"/>
    </xf>
    <xf numFmtId="0" fontId="30" fillId="45" borderId="39" applyNumberFormat="0" applyProtection="0">
      <alignment horizontal="left" vertical="center" indent="1"/>
    </xf>
    <xf numFmtId="0" fontId="30" fillId="93" borderId="38" applyNumberFormat="0" applyProtection="0">
      <alignment horizontal="left" vertical="center" indent="1"/>
    </xf>
    <xf numFmtId="0" fontId="30" fillId="45" borderId="39" applyNumberFormat="0" applyProtection="0">
      <alignment horizontal="left" vertical="top" indent="1"/>
    </xf>
    <xf numFmtId="0" fontId="30" fillId="45" borderId="39" applyNumberFormat="0" applyProtection="0">
      <alignment horizontal="left" vertical="top" indent="1"/>
    </xf>
    <xf numFmtId="0" fontId="30" fillId="45" borderId="39" applyNumberFormat="0" applyProtection="0">
      <alignment horizontal="left" vertical="top" indent="1"/>
    </xf>
    <xf numFmtId="0" fontId="30" fillId="45" borderId="39" applyNumberFormat="0" applyProtection="0">
      <alignment horizontal="left" vertical="top" indent="1"/>
    </xf>
    <xf numFmtId="0" fontId="30" fillId="34" borderId="39" applyNumberFormat="0" applyProtection="0">
      <alignment horizontal="left" vertical="center" indent="1"/>
    </xf>
    <xf numFmtId="0" fontId="30" fillId="34" borderId="39" applyNumberFormat="0" applyProtection="0">
      <alignment horizontal="left" vertical="center" indent="1"/>
    </xf>
    <xf numFmtId="0" fontId="30" fillId="34" borderId="39" applyNumberFormat="0" applyProtection="0">
      <alignment horizontal="left" vertical="center" indent="1"/>
    </xf>
    <xf numFmtId="0" fontId="30" fillId="34" borderId="39" applyNumberFormat="0" applyProtection="0">
      <alignment horizontal="left" vertical="center" indent="1"/>
    </xf>
    <xf numFmtId="0" fontId="30" fillId="80" borderId="38" applyNumberFormat="0" applyProtection="0">
      <alignment horizontal="left" vertical="center" indent="1"/>
    </xf>
    <xf numFmtId="0" fontId="30" fillId="34" borderId="39" applyNumberFormat="0" applyProtection="0">
      <alignment horizontal="left" vertical="top" indent="1"/>
    </xf>
    <xf numFmtId="0" fontId="30" fillId="34" borderId="39" applyNumberFormat="0" applyProtection="0">
      <alignment horizontal="left" vertical="top" indent="1"/>
    </xf>
    <xf numFmtId="0" fontId="30" fillId="34" borderId="39" applyNumberFormat="0" applyProtection="0">
      <alignment horizontal="left" vertical="top" indent="1"/>
    </xf>
    <xf numFmtId="0" fontId="30" fillId="34" borderId="39" applyNumberFormat="0" applyProtection="0">
      <alignment horizontal="left" vertical="top" indent="1"/>
    </xf>
    <xf numFmtId="0" fontId="30" fillId="38" borderId="39" applyNumberFormat="0" applyProtection="0">
      <alignment horizontal="left" vertical="center" indent="1"/>
    </xf>
    <xf numFmtId="0" fontId="30" fillId="38" borderId="39" applyNumberFormat="0" applyProtection="0">
      <alignment horizontal="left" vertical="center" indent="1"/>
    </xf>
    <xf numFmtId="0" fontId="30" fillId="38" borderId="39" applyNumberFormat="0" applyProtection="0">
      <alignment horizontal="left" vertical="center" indent="1"/>
    </xf>
    <xf numFmtId="0" fontId="30" fillId="38" borderId="39" applyNumberFormat="0" applyProtection="0">
      <alignment horizontal="left" vertical="center" indent="1"/>
    </xf>
    <xf numFmtId="0" fontId="30" fillId="79" borderId="38" applyNumberFormat="0" applyProtection="0">
      <alignment horizontal="left" vertical="center" indent="1"/>
    </xf>
    <xf numFmtId="0" fontId="30" fillId="38" borderId="39" applyNumberFormat="0" applyProtection="0">
      <alignment horizontal="left" vertical="top" indent="1"/>
    </xf>
    <xf numFmtId="0" fontId="30" fillId="38" borderId="39" applyNumberFormat="0" applyProtection="0">
      <alignment horizontal="left" vertical="top" indent="1"/>
    </xf>
    <xf numFmtId="0" fontId="30" fillId="38" borderId="39" applyNumberFormat="0" applyProtection="0">
      <alignment horizontal="left" vertical="top" indent="1"/>
    </xf>
    <xf numFmtId="0" fontId="30" fillId="38" borderId="39" applyNumberFormat="0" applyProtection="0">
      <alignment horizontal="left" vertical="top" indent="1"/>
    </xf>
    <xf numFmtId="0" fontId="30" fillId="91" borderId="39" applyNumberFormat="0" applyProtection="0">
      <alignment horizontal="left" vertical="center" indent="1"/>
    </xf>
    <xf numFmtId="0" fontId="30" fillId="91" borderId="39" applyNumberFormat="0" applyProtection="0">
      <alignment horizontal="left" vertical="center" indent="1"/>
    </xf>
    <xf numFmtId="0" fontId="30" fillId="91" borderId="39" applyNumberFormat="0" applyProtection="0">
      <alignment horizontal="left" vertical="center" indent="1"/>
    </xf>
    <xf numFmtId="0" fontId="30" fillId="91" borderId="39" applyNumberFormat="0" applyProtection="0">
      <alignment horizontal="left" vertical="center" indent="1"/>
    </xf>
    <xf numFmtId="0" fontId="30" fillId="74" borderId="38" applyNumberFormat="0" applyProtection="0">
      <alignment horizontal="left" vertical="center" indent="1"/>
    </xf>
    <xf numFmtId="0" fontId="30" fillId="91" borderId="39" applyNumberFormat="0" applyProtection="0">
      <alignment horizontal="left" vertical="top" indent="1"/>
    </xf>
    <xf numFmtId="0" fontId="30" fillId="91" borderId="39" applyNumberFormat="0" applyProtection="0">
      <alignment horizontal="left" vertical="top" indent="1"/>
    </xf>
    <xf numFmtId="0" fontId="30" fillId="91" borderId="39" applyNumberFormat="0" applyProtection="0">
      <alignment horizontal="left" vertical="top" indent="1"/>
    </xf>
    <xf numFmtId="0" fontId="30" fillId="91" borderId="39" applyNumberFormat="0" applyProtection="0">
      <alignment horizontal="left" vertical="top" indent="1"/>
    </xf>
    <xf numFmtId="0" fontId="30" fillId="37" borderId="25" applyNumberFormat="0">
      <protection locked="0"/>
    </xf>
    <xf numFmtId="0" fontId="30" fillId="37" borderId="25" applyNumberFormat="0">
      <protection locked="0"/>
    </xf>
    <xf numFmtId="0" fontId="30" fillId="37" borderId="25" applyNumberFormat="0">
      <protection locked="0"/>
    </xf>
    <xf numFmtId="0" fontId="30" fillId="37" borderId="25" applyNumberFormat="0">
      <protection locked="0"/>
    </xf>
    <xf numFmtId="4" fontId="40" fillId="36" borderId="39" applyNumberFormat="0" applyProtection="0">
      <alignment vertical="center"/>
    </xf>
    <xf numFmtId="4" fontId="117" fillId="36" borderId="39" applyNumberFormat="0" applyProtection="0">
      <alignment vertical="center"/>
    </xf>
    <xf numFmtId="4" fontId="40" fillId="36" borderId="39" applyNumberFormat="0" applyProtection="0">
      <alignment horizontal="left" vertical="center" indent="1"/>
    </xf>
    <xf numFmtId="0" fontId="40" fillId="36" borderId="39" applyNumberFormat="0" applyProtection="0">
      <alignment horizontal="left" vertical="top" indent="1"/>
    </xf>
    <xf numFmtId="4" fontId="40" fillId="91" borderId="39" applyNumberFormat="0" applyProtection="0">
      <alignment horizontal="right" vertical="center"/>
    </xf>
    <xf numFmtId="4" fontId="117" fillId="91" borderId="39" applyNumberFormat="0" applyProtection="0">
      <alignment horizontal="right" vertical="center"/>
    </xf>
    <xf numFmtId="4" fontId="40" fillId="34" borderId="39" applyNumberFormat="0" applyProtection="0">
      <alignment horizontal="left" vertical="center" indent="1"/>
    </xf>
    <xf numFmtId="0" fontId="40" fillId="34" borderId="39" applyNumberFormat="0" applyProtection="0">
      <alignment horizontal="left" vertical="top" indent="1"/>
    </xf>
    <xf numFmtId="0" fontId="30" fillId="74" borderId="38" applyNumberFormat="0" applyProtection="0">
      <alignment horizontal="left" vertical="center" indent="1"/>
    </xf>
    <xf numFmtId="0" fontId="30" fillId="74" borderId="38" applyNumberFormat="0" applyProtection="0">
      <alignment horizontal="left" vertical="center" indent="1"/>
    </xf>
    <xf numFmtId="0" fontId="30" fillId="74" borderId="38" applyNumberFormat="0" applyProtection="0">
      <alignment horizontal="left" vertical="center" indent="1"/>
    </xf>
    <xf numFmtId="4" fontId="118" fillId="94" borderId="0" applyNumberFormat="0" applyProtection="0">
      <alignment horizontal="left" vertical="center" indent="1"/>
    </xf>
    <xf numFmtId="0" fontId="119" fillId="0" borderId="0"/>
    <xf numFmtId="0" fontId="119" fillId="0" borderId="0"/>
    <xf numFmtId="0" fontId="119" fillId="0" borderId="0"/>
    <xf numFmtId="0" fontId="119" fillId="0" borderId="0"/>
    <xf numFmtId="4" fontId="120" fillId="91" borderId="39" applyNumberFormat="0" applyProtection="0">
      <alignment horizontal="right" vertical="center"/>
    </xf>
    <xf numFmtId="0" fontId="121" fillId="0" borderId="0" applyNumberFormat="0" applyFill="0" applyBorder="0" applyAlignment="0" applyProtection="0"/>
    <xf numFmtId="0" fontId="70" fillId="0" borderId="41"/>
    <xf numFmtId="0" fontId="30" fillId="95" borderId="0"/>
    <xf numFmtId="0" fontId="92" fillId="0" borderId="0"/>
    <xf numFmtId="0" fontId="122" fillId="0" borderId="0">
      <alignment horizontal="centerContinuous" vertical="center"/>
    </xf>
    <xf numFmtId="0" fontId="123" fillId="64" borderId="42" applyNumberFormat="0" applyFill="0" applyAlignment="0" applyProtection="0">
      <alignment vertical="top"/>
    </xf>
    <xf numFmtId="0" fontId="124" fillId="79" borderId="25">
      <protection locked="0"/>
    </xf>
    <xf numFmtId="0" fontId="125" fillId="0" borderId="0">
      <alignment horizontal="center"/>
    </xf>
    <xf numFmtId="213" fontId="125" fillId="0" borderId="0">
      <alignment horizontal="center"/>
    </xf>
    <xf numFmtId="0" fontId="121" fillId="0" borderId="0" applyNumberFormat="0" applyFill="0" applyBorder="0" applyAlignment="0" applyProtection="0"/>
    <xf numFmtId="0" fontId="58" fillId="0" borderId="43" applyNumberFormat="0" applyFont="0" applyFill="0" applyAlignment="0" applyProtection="0"/>
    <xf numFmtId="3" fontId="126" fillId="0" borderId="0"/>
    <xf numFmtId="214" fontId="70" fillId="0" borderId="0">
      <alignment horizontal="left"/>
    </xf>
    <xf numFmtId="0" fontId="127" fillId="0" borderId="0" applyNumberFormat="0" applyFill="0" applyBorder="0" applyAlignment="0" applyProtection="0"/>
    <xf numFmtId="215" fontId="30" fillId="0" borderId="0" applyFont="0" applyFill="0" applyBorder="0" applyAlignment="0" applyProtection="0"/>
    <xf numFmtId="216" fontId="30" fillId="0" borderId="0" applyFont="0" applyFill="0" applyBorder="0" applyAlignment="0" applyProtection="0"/>
    <xf numFmtId="0" fontId="19" fillId="0" borderId="25">
      <alignment horizontal="center"/>
    </xf>
    <xf numFmtId="0" fontId="23" fillId="0" borderId="0">
      <alignment vertical="top"/>
    </xf>
    <xf numFmtId="0" fontId="43" fillId="96" borderId="0" applyNumberFormat="0" applyBorder="0" applyAlignment="0" applyProtection="0"/>
    <xf numFmtId="0" fontId="43" fillId="96" borderId="0" applyNumberFormat="0" applyBorder="0" applyAlignment="0" applyProtection="0"/>
    <xf numFmtId="0" fontId="43" fillId="96" borderId="0" applyNumberFormat="0" applyBorder="0" applyAlignment="0" applyProtection="0"/>
    <xf numFmtId="0" fontId="43" fillId="96" borderId="0" applyNumberFormat="0" applyBorder="0" applyAlignment="0" applyProtection="0"/>
    <xf numFmtId="0" fontId="17" fillId="9" borderId="0" applyNumberFormat="0" applyBorder="0" applyAlignment="0" applyProtection="0"/>
    <xf numFmtId="0" fontId="43" fillId="87" borderId="0" applyNumberFormat="0" applyBorder="0" applyAlignment="0" applyProtection="0"/>
    <xf numFmtId="0" fontId="43" fillId="87" borderId="0" applyNumberFormat="0" applyBorder="0" applyAlignment="0" applyProtection="0"/>
    <xf numFmtId="0" fontId="43" fillId="87" borderId="0" applyNumberFormat="0" applyBorder="0" applyAlignment="0" applyProtection="0"/>
    <xf numFmtId="0" fontId="43" fillId="87" borderId="0" applyNumberFormat="0" applyBorder="0" applyAlignment="0" applyProtection="0"/>
    <xf numFmtId="0" fontId="17" fillId="13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17" fillId="17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17" fillId="21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17" fillId="25" borderId="0" applyNumberFormat="0" applyBorder="0" applyAlignment="0" applyProtection="0"/>
    <xf numFmtId="0" fontId="43" fillId="88" borderId="0" applyNumberFormat="0" applyBorder="0" applyAlignment="0" applyProtection="0"/>
    <xf numFmtId="0" fontId="43" fillId="88" borderId="0" applyNumberFormat="0" applyBorder="0" applyAlignment="0" applyProtection="0"/>
    <xf numFmtId="0" fontId="43" fillId="88" borderId="0" applyNumberFormat="0" applyBorder="0" applyAlignment="0" applyProtection="0"/>
    <xf numFmtId="0" fontId="43" fillId="88" borderId="0" applyNumberFormat="0" applyBorder="0" applyAlignment="0" applyProtection="0"/>
    <xf numFmtId="0" fontId="17" fillId="29" borderId="0" applyNumberFormat="0" applyBorder="0" applyAlignment="0" applyProtection="0"/>
    <xf numFmtId="217" fontId="99" fillId="0" borderId="0"/>
    <xf numFmtId="218" fontId="99" fillId="0" borderId="25" applyFont="0" applyFill="0" applyBorder="0" applyAlignment="0" applyProtection="0"/>
    <xf numFmtId="0" fontId="87" fillId="44" borderId="28" applyNumberFormat="0" applyAlignment="0" applyProtection="0"/>
    <xf numFmtId="0" fontId="87" fillId="44" borderId="28" applyNumberFormat="0" applyAlignment="0" applyProtection="0"/>
    <xf numFmtId="0" fontId="87" fillId="44" borderId="28" applyNumberFormat="0" applyAlignment="0" applyProtection="0"/>
    <xf numFmtId="0" fontId="87" fillId="44" borderId="28" applyNumberFormat="0" applyAlignment="0" applyProtection="0"/>
    <xf numFmtId="0" fontId="9" fillId="5" borderId="4" applyNumberFormat="0" applyAlignment="0" applyProtection="0"/>
    <xf numFmtId="0" fontId="19" fillId="0" borderId="25">
      <alignment horizontal="center"/>
    </xf>
    <xf numFmtId="0" fontId="19" fillId="0" borderId="0">
      <alignment vertical="top"/>
    </xf>
    <xf numFmtId="0" fontId="128" fillId="47" borderId="38" applyNumberFormat="0" applyAlignment="0" applyProtection="0"/>
    <xf numFmtId="0" fontId="128" fillId="47" borderId="38" applyNumberFormat="0" applyAlignment="0" applyProtection="0"/>
    <xf numFmtId="0" fontId="128" fillId="47" borderId="38" applyNumberFormat="0" applyAlignment="0" applyProtection="0"/>
    <xf numFmtId="0" fontId="128" fillId="47" borderId="38" applyNumberFormat="0" applyAlignment="0" applyProtection="0"/>
    <xf numFmtId="0" fontId="10" fillId="6" borderId="5" applyNumberFormat="0" applyAlignment="0" applyProtection="0"/>
    <xf numFmtId="0" fontId="129" fillId="47" borderId="28" applyNumberFormat="0" applyAlignment="0" applyProtection="0"/>
    <xf numFmtId="0" fontId="129" fillId="47" borderId="28" applyNumberFormat="0" applyAlignment="0" applyProtection="0"/>
    <xf numFmtId="0" fontId="129" fillId="47" borderId="28" applyNumberFormat="0" applyAlignment="0" applyProtection="0"/>
    <xf numFmtId="0" fontId="129" fillId="47" borderId="28" applyNumberFormat="0" applyAlignment="0" applyProtection="0"/>
    <xf numFmtId="0" fontId="11" fillId="6" borderId="4" applyNumberFormat="0" applyAlignment="0" applyProtection="0"/>
    <xf numFmtId="0" fontId="54" fillId="79" borderId="11"/>
    <xf numFmtId="0" fontId="130" fillId="0" borderId="0" applyNumberFormat="0" applyFill="0" applyBorder="0" applyAlignment="0" applyProtection="0"/>
    <xf numFmtId="219" fontId="23" fillId="0" borderId="0" applyFont="0" applyFill="0" applyBorder="0" applyAlignment="0" applyProtection="0"/>
    <xf numFmtId="219" fontId="131" fillId="0" borderId="0" applyFont="0" applyFill="0" applyBorder="0" applyAlignment="0" applyProtection="0"/>
    <xf numFmtId="219" fontId="131" fillId="0" borderId="0" applyFont="0" applyFill="0" applyBorder="0" applyAlignment="0" applyProtection="0"/>
    <xf numFmtId="219" fontId="131" fillId="0" borderId="0" applyFont="0" applyFill="0" applyBorder="0" applyAlignment="0" applyProtection="0"/>
    <xf numFmtId="220" fontId="99" fillId="0" borderId="0" applyFont="0" applyFill="0" applyBorder="0" applyAlignment="0" applyProtection="0"/>
    <xf numFmtId="219" fontId="23" fillId="0" borderId="0" applyFont="0" applyFill="0" applyBorder="0" applyAlignment="0" applyProtection="0"/>
    <xf numFmtId="221" fontId="131" fillId="0" borderId="0" applyFont="0" applyFill="0" applyBorder="0" applyAlignment="0" applyProtection="0"/>
    <xf numFmtId="221" fontId="131" fillId="0" borderId="0" applyFont="0" applyFill="0" applyBorder="0" applyAlignment="0" applyProtection="0"/>
    <xf numFmtId="216" fontId="30" fillId="0" borderId="0" applyFont="0" applyFill="0" applyBorder="0" applyAlignment="0" applyProtection="0"/>
    <xf numFmtId="221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216" fontId="30" fillId="0" borderId="0" applyFont="0" applyFill="0" applyBorder="0" applyAlignment="0" applyProtection="0"/>
    <xf numFmtId="216" fontId="30" fillId="0" borderId="0" applyFont="0" applyFill="0" applyBorder="0" applyAlignment="0" applyProtection="0"/>
    <xf numFmtId="216" fontId="30" fillId="0" borderId="0" applyFont="0" applyFill="0" applyBorder="0" applyAlignment="0" applyProtection="0"/>
    <xf numFmtId="216" fontId="30" fillId="0" borderId="0" applyFont="0" applyFill="0" applyBorder="0" applyAlignment="0" applyProtection="0"/>
    <xf numFmtId="216" fontId="30" fillId="0" borderId="0" applyFont="0" applyFill="0" applyBorder="0" applyAlignment="0" applyProtection="0"/>
    <xf numFmtId="221" fontId="23" fillId="0" borderId="0" applyFont="0" applyFill="0" applyBorder="0" applyAlignment="0" applyProtection="0"/>
    <xf numFmtId="221" fontId="131" fillId="0" borderId="0" applyFont="0" applyFill="0" applyBorder="0" applyAlignment="0" applyProtection="0"/>
    <xf numFmtId="221" fontId="131" fillId="0" borderId="0" applyFont="0" applyFill="0" applyBorder="0" applyAlignment="0" applyProtection="0"/>
    <xf numFmtId="221" fontId="131" fillId="0" borderId="0" applyFont="0" applyFill="0" applyBorder="0" applyAlignment="0" applyProtection="0"/>
    <xf numFmtId="221" fontId="131" fillId="0" borderId="0" applyFont="0" applyFill="0" applyBorder="0" applyAlignment="0" applyProtection="0"/>
    <xf numFmtId="221" fontId="131" fillId="0" borderId="0" applyFont="0" applyFill="0" applyBorder="0" applyAlignment="0" applyProtection="0"/>
    <xf numFmtId="221" fontId="23" fillId="0" borderId="0" applyFont="0" applyFill="0" applyBorder="0" applyAlignment="0" applyProtection="0"/>
    <xf numFmtId="221" fontId="23" fillId="0" borderId="0" applyFont="0" applyFill="0" applyBorder="0" applyAlignment="0" applyProtection="0"/>
    <xf numFmtId="221" fontId="23" fillId="0" borderId="0" applyFont="0" applyFill="0" applyBorder="0" applyAlignment="0" applyProtection="0"/>
    <xf numFmtId="221" fontId="23" fillId="0" borderId="0" applyFont="0" applyFill="0" applyBorder="0" applyAlignment="0" applyProtection="0"/>
    <xf numFmtId="221" fontId="131" fillId="0" borderId="0" applyFont="0" applyFill="0" applyBorder="0" applyAlignment="0" applyProtection="0"/>
    <xf numFmtId="0" fontId="132" fillId="0" borderId="44">
      <alignment horizontal="centerContinuous" vertical="center" wrapText="1"/>
    </xf>
    <xf numFmtId="0" fontId="78" fillId="0" borderId="33" applyNumberFormat="0" applyFill="0" applyAlignment="0" applyProtection="0"/>
    <xf numFmtId="0" fontId="78" fillId="0" borderId="33" applyNumberFormat="0" applyFill="0" applyAlignment="0" applyProtection="0"/>
    <xf numFmtId="0" fontId="78" fillId="0" borderId="33" applyNumberFormat="0" applyFill="0" applyAlignment="0" applyProtection="0"/>
    <xf numFmtId="0" fontId="78" fillId="0" borderId="33" applyNumberFormat="0" applyFill="0" applyAlignment="0" applyProtection="0"/>
    <xf numFmtId="0" fontId="3" fillId="0" borderId="1" applyNumberFormat="0" applyFill="0" applyAlignment="0" applyProtection="0"/>
    <xf numFmtId="0" fontId="133" fillId="0" borderId="45" applyNumberFormat="0" applyFill="0" applyAlignment="0" applyProtection="0"/>
    <xf numFmtId="0" fontId="133" fillId="0" borderId="45" applyNumberFormat="0" applyFill="0" applyAlignment="0" applyProtection="0"/>
    <xf numFmtId="0" fontId="133" fillId="0" borderId="45" applyNumberFormat="0" applyFill="0" applyAlignment="0" applyProtection="0"/>
    <xf numFmtId="0" fontId="133" fillId="0" borderId="45" applyNumberFormat="0" applyFill="0" applyAlignment="0" applyProtection="0"/>
    <xf numFmtId="0" fontId="4" fillId="0" borderId="2" applyNumberFormat="0" applyFill="0" applyAlignment="0" applyProtection="0"/>
    <xf numFmtId="0" fontId="134" fillId="0" borderId="46" applyNumberFormat="0" applyFill="0" applyAlignment="0" applyProtection="0"/>
    <xf numFmtId="0" fontId="134" fillId="0" borderId="46" applyNumberFormat="0" applyFill="0" applyAlignment="0" applyProtection="0"/>
    <xf numFmtId="0" fontId="134" fillId="0" borderId="46" applyNumberFormat="0" applyFill="0" applyAlignment="0" applyProtection="0"/>
    <xf numFmtId="0" fontId="134" fillId="0" borderId="46" applyNumberFormat="0" applyFill="0" applyAlignment="0" applyProtection="0"/>
    <xf numFmtId="0" fontId="5" fillId="0" borderId="3" applyNumberFormat="0" applyFill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222" fontId="99" fillId="0" borderId="47" applyFill="0" applyProtection="0">
      <alignment horizontal="center" vertical="center" wrapText="1"/>
    </xf>
    <xf numFmtId="0" fontId="30" fillId="0" borderId="25">
      <alignment horizontal="right"/>
    </xf>
    <xf numFmtId="0" fontId="30" fillId="0" borderId="25">
      <alignment horizontal="right"/>
    </xf>
    <xf numFmtId="0" fontId="23" fillId="0" borderId="0"/>
    <xf numFmtId="0" fontId="135" fillId="0" borderId="48" applyNumberFormat="0" applyFill="0" applyAlignment="0" applyProtection="0"/>
    <xf numFmtId="0" fontId="135" fillId="0" borderId="48" applyNumberFormat="0" applyFill="0" applyAlignment="0" applyProtection="0"/>
    <xf numFmtId="0" fontId="135" fillId="0" borderId="48" applyNumberFormat="0" applyFill="0" applyAlignment="0" applyProtection="0"/>
    <xf numFmtId="0" fontId="135" fillId="0" borderId="48" applyNumberFormat="0" applyFill="0" applyAlignment="0" applyProtection="0"/>
    <xf numFmtId="0" fontId="16" fillId="0" borderId="9" applyNumberFormat="0" applyFill="0" applyAlignment="0" applyProtection="0"/>
    <xf numFmtId="0" fontId="19" fillId="0" borderId="0">
      <alignment horizontal="right" vertical="top" wrapText="1"/>
    </xf>
    <xf numFmtId="0" fontId="54" fillId="0" borderId="30">
      <alignment wrapText="1"/>
    </xf>
    <xf numFmtId="0" fontId="19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23" fillId="0" borderId="0"/>
    <xf numFmtId="2" fontId="30" fillId="0" borderId="0">
      <alignment horizontal="right" vertical="top"/>
    </xf>
    <xf numFmtId="2" fontId="30" fillId="0" borderId="0">
      <alignment horizontal="right" vertical="top"/>
    </xf>
    <xf numFmtId="2" fontId="30" fillId="0" borderId="0">
      <alignment horizontal="right" vertical="top"/>
    </xf>
    <xf numFmtId="2" fontId="30" fillId="0" borderId="0">
      <alignment horizontal="right" vertical="top"/>
    </xf>
    <xf numFmtId="2" fontId="30" fillId="0" borderId="0">
      <alignment horizontal="right" vertical="top"/>
    </xf>
    <xf numFmtId="2" fontId="30" fillId="0" borderId="0">
      <alignment horizontal="right" vertical="top"/>
    </xf>
    <xf numFmtId="2" fontId="30" fillId="0" borderId="0">
      <alignment horizontal="right" vertical="top"/>
    </xf>
    <xf numFmtId="2" fontId="30" fillId="0" borderId="0">
      <alignment horizontal="right" vertical="top"/>
    </xf>
    <xf numFmtId="0" fontId="130" fillId="0" borderId="24" applyNumberFormat="0" applyFill="0" applyAlignment="0" applyProtection="0"/>
    <xf numFmtId="0" fontId="23" fillId="0" borderId="0"/>
    <xf numFmtId="0" fontId="19" fillId="0" borderId="0"/>
    <xf numFmtId="223" fontId="50" fillId="0" borderId="16">
      <alignment horizontal="center" vertical="center" wrapText="1"/>
    </xf>
    <xf numFmtId="0" fontId="136" fillId="97" borderId="29" applyNumberFormat="0" applyAlignment="0" applyProtection="0"/>
    <xf numFmtId="0" fontId="136" fillId="97" borderId="29" applyNumberFormat="0" applyAlignment="0" applyProtection="0"/>
    <xf numFmtId="0" fontId="136" fillId="97" borderId="29" applyNumberFormat="0" applyAlignment="0" applyProtection="0"/>
    <xf numFmtId="0" fontId="136" fillId="97" borderId="29" applyNumberFormat="0" applyAlignment="0" applyProtection="0"/>
    <xf numFmtId="0" fontId="13" fillId="7" borderId="7" applyNumberFormat="0" applyAlignment="0" applyProtection="0"/>
    <xf numFmtId="0" fontId="19" fillId="0" borderId="25">
      <alignment horizontal="center"/>
    </xf>
    <xf numFmtId="0" fontId="19" fillId="0" borderId="25" applyFill="0" applyProtection="0">
      <alignment horizontal="center"/>
    </xf>
    <xf numFmtId="0" fontId="19" fillId="0" borderId="25" applyFill="0" applyProtection="0">
      <alignment horizontal="center"/>
    </xf>
    <xf numFmtId="0" fontId="19" fillId="0" borderId="25" applyFill="0" applyProtection="0">
      <alignment horizontal="center"/>
    </xf>
    <xf numFmtId="0" fontId="19" fillId="0" borderId="25" applyFill="0" applyProtection="0">
      <alignment horizontal="center"/>
    </xf>
    <xf numFmtId="0" fontId="19" fillId="0" borderId="25" applyFill="0" applyProtection="0">
      <alignment horizontal="center"/>
    </xf>
    <xf numFmtId="0" fontId="19" fillId="0" borderId="25" applyFill="0" applyProtection="0">
      <alignment horizontal="center"/>
    </xf>
    <xf numFmtId="0" fontId="19" fillId="0" borderId="25" applyFill="0" applyProtection="0">
      <alignment horizontal="center"/>
    </xf>
    <xf numFmtId="0" fontId="19" fillId="0" borderId="25" applyFill="0" applyProtection="0">
      <alignment horizontal="center"/>
    </xf>
    <xf numFmtId="0" fontId="23" fillId="0" borderId="0">
      <alignment vertical="top"/>
    </xf>
    <xf numFmtId="0" fontId="23" fillId="0" borderId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8" fillId="86" borderId="0" applyNumberFormat="0" applyBorder="0" applyAlignment="0" applyProtection="0"/>
    <xf numFmtId="0" fontId="138" fillId="86" borderId="0" applyNumberFormat="0" applyBorder="0" applyAlignment="0" applyProtection="0"/>
    <xf numFmtId="0" fontId="138" fillId="86" borderId="0" applyNumberFormat="0" applyBorder="0" applyAlignment="0" applyProtection="0"/>
    <xf numFmtId="0" fontId="138" fillId="86" borderId="0" applyNumberFormat="0" applyBorder="0" applyAlignment="0" applyProtection="0"/>
    <xf numFmtId="0" fontId="8" fillId="4" borderId="0" applyNumberFormat="0" applyBorder="0" applyAlignment="0" applyProtection="0"/>
    <xf numFmtId="0" fontId="139" fillId="4" borderId="0" applyNumberFormat="0" applyBorder="0" applyAlignment="0" applyProtection="0"/>
    <xf numFmtId="2" fontId="140" fillId="0" borderId="49">
      <alignment vertical="center" wrapText="1"/>
    </xf>
    <xf numFmtId="224" fontId="99" fillId="0" borderId="16">
      <alignment horizontal="center" vertical="center" wrapText="1"/>
    </xf>
    <xf numFmtId="0" fontId="23" fillId="0" borderId="0"/>
    <xf numFmtId="0" fontId="19" fillId="0" borderId="0" applyNumberFormat="0">
      <protection locked="0"/>
    </xf>
    <xf numFmtId="0" fontId="19" fillId="0" borderId="0" applyNumberFormat="0">
      <protection locked="0"/>
    </xf>
    <xf numFmtId="0" fontId="30" fillId="0" borderId="0"/>
    <xf numFmtId="0" fontId="23" fillId="0" borderId="0"/>
    <xf numFmtId="0" fontId="19" fillId="0" borderId="0" applyNumberFormat="0">
      <protection locked="0"/>
    </xf>
    <xf numFmtId="0" fontId="41" fillId="0" borderId="0"/>
    <xf numFmtId="0" fontId="23" fillId="0" borderId="0"/>
    <xf numFmtId="0" fontId="30" fillId="0" borderId="0"/>
    <xf numFmtId="0" fontId="23" fillId="0" borderId="0"/>
    <xf numFmtId="0" fontId="2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3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9" fillId="0" borderId="0"/>
    <xf numFmtId="0" fontId="99" fillId="0" borderId="0"/>
    <xf numFmtId="0" fontId="9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1" fillId="0" borderId="0"/>
    <xf numFmtId="0" fontId="23" fillId="0" borderId="0"/>
    <xf numFmtId="0" fontId="23" fillId="0" borderId="0"/>
    <xf numFmtId="0" fontId="23" fillId="0" borderId="0"/>
    <xf numFmtId="0" fontId="35" fillId="0" borderId="0"/>
    <xf numFmtId="0" fontId="35" fillId="0" borderId="0"/>
    <xf numFmtId="0" fontId="3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30" fillId="0" borderId="0"/>
    <xf numFmtId="0" fontId="1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5" fillId="0" borderId="0"/>
    <xf numFmtId="0" fontId="35" fillId="0" borderId="0"/>
    <xf numFmtId="0" fontId="131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3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4" fontId="141" fillId="0" borderId="0">
      <alignment vertical="center"/>
    </xf>
    <xf numFmtId="0" fontId="23" fillId="0" borderId="0"/>
    <xf numFmtId="0" fontId="2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2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3" fillId="0" borderId="0"/>
    <xf numFmtId="0" fontId="30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19" fillId="0" borderId="0" applyNumberFormat="0">
      <protection locked="0"/>
    </xf>
    <xf numFmtId="0" fontId="19" fillId="0" borderId="0" applyNumberFormat="0">
      <protection locked="0"/>
    </xf>
    <xf numFmtId="0" fontId="1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142" fillId="0" borderId="0"/>
    <xf numFmtId="0" fontId="14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143" fillId="0" borderId="0">
      <alignment vertical="top" wrapText="1"/>
    </xf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4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44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30" fillId="0" borderId="0"/>
    <xf numFmtId="0" fontId="30" fillId="0" borderId="0"/>
    <xf numFmtId="0" fontId="19" fillId="0" borderId="0"/>
    <xf numFmtId="0" fontId="19" fillId="0" borderId="0"/>
    <xf numFmtId="0" fontId="19" fillId="0" borderId="0"/>
    <xf numFmtId="0" fontId="144" fillId="0" borderId="0"/>
    <xf numFmtId="0" fontId="144" fillId="0" borderId="0"/>
    <xf numFmtId="0" fontId="144" fillId="0" borderId="0"/>
    <xf numFmtId="0" fontId="23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44" fillId="0" borderId="0"/>
    <xf numFmtId="0" fontId="41" fillId="0" borderId="0"/>
    <xf numFmtId="0" fontId="41" fillId="0" borderId="0"/>
    <xf numFmtId="0" fontId="2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" fillId="0" borderId="0" applyProtection="0"/>
    <xf numFmtId="0" fontId="23" fillId="0" borderId="0" applyProtection="0"/>
    <xf numFmtId="0" fontId="145" fillId="0" borderId="0"/>
    <xf numFmtId="0" fontId="23" fillId="0" borderId="0" applyProtection="0"/>
    <xf numFmtId="0" fontId="23" fillId="0" borderId="0" applyProtection="0"/>
    <xf numFmtId="0" fontId="23" fillId="0" borderId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31" applyNumberFormat="0">
      <alignment vertical="center" wrapText="1"/>
    </xf>
    <xf numFmtId="0" fontId="19" fillId="0" borderId="0"/>
    <xf numFmtId="0" fontId="19" fillId="0" borderId="25">
      <alignment horizontal="center" wrapText="1"/>
    </xf>
    <xf numFmtId="0" fontId="23" fillId="0" borderId="0" applyBorder="0">
      <alignment vertical="top" wrapText="1"/>
    </xf>
    <xf numFmtId="0" fontId="146" fillId="39" borderId="0" applyNumberFormat="0" applyBorder="0" applyAlignment="0" applyProtection="0"/>
    <xf numFmtId="0" fontId="146" fillId="39" borderId="0" applyNumberFormat="0" applyBorder="0" applyAlignment="0" applyProtection="0"/>
    <xf numFmtId="0" fontId="146" fillId="39" borderId="0" applyNumberFormat="0" applyBorder="0" applyAlignment="0" applyProtection="0"/>
    <xf numFmtId="0" fontId="146" fillId="39" borderId="0" applyNumberFormat="0" applyBorder="0" applyAlignment="0" applyProtection="0"/>
    <xf numFmtId="0" fontId="7" fillId="3" borderId="0" applyNumberFormat="0" applyBorder="0" applyAlignment="0" applyProtection="0"/>
    <xf numFmtId="0" fontId="60" fillId="71" borderId="32" applyFill="0">
      <alignment horizontal="center" vertical="center" wrapText="1"/>
    </xf>
    <xf numFmtId="3" fontId="60" fillId="71" borderId="50" applyFill="0">
      <alignment wrapText="1"/>
    </xf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3" fillId="36" borderId="37" applyNumberFormat="0" applyFont="0" applyAlignment="0" applyProtection="0"/>
    <xf numFmtId="0" fontId="23" fillId="36" borderId="37" applyNumberFormat="0" applyFont="0" applyAlignment="0" applyProtection="0"/>
    <xf numFmtId="0" fontId="23" fillId="36" borderId="37" applyNumberFormat="0" applyFont="0" applyAlignment="0" applyProtection="0"/>
    <xf numFmtId="0" fontId="23" fillId="36" borderId="37" applyNumberFormat="0" applyFont="0" applyAlignment="0" applyProtection="0"/>
    <xf numFmtId="0" fontId="23" fillId="36" borderId="37" applyNumberFormat="0" applyFont="0" applyAlignment="0" applyProtection="0"/>
    <xf numFmtId="0" fontId="23" fillId="36" borderId="37" applyNumberFormat="0" applyFont="0" applyAlignment="0" applyProtection="0"/>
    <xf numFmtId="0" fontId="23" fillId="36" borderId="37" applyNumberFormat="0" applyFont="0" applyAlignment="0" applyProtection="0"/>
    <xf numFmtId="0" fontId="23" fillId="36" borderId="37" applyNumberFormat="0" applyFont="0" applyAlignment="0" applyProtection="0"/>
    <xf numFmtId="0" fontId="23" fillId="36" borderId="37" applyNumberFormat="0" applyFont="0" applyAlignment="0" applyProtection="0"/>
    <xf numFmtId="0" fontId="23" fillId="36" borderId="37" applyNumberFormat="0" applyFont="0" applyAlignment="0" applyProtection="0"/>
    <xf numFmtId="0" fontId="23" fillId="36" borderId="37" applyNumberFormat="0" applyFont="0" applyAlignment="0" applyProtection="0"/>
    <xf numFmtId="0" fontId="23" fillId="36" borderId="37" applyNumberFormat="0" applyFont="0" applyAlignment="0" applyProtection="0"/>
    <xf numFmtId="0" fontId="41" fillId="8" borderId="8" applyNumberFormat="0" applyFont="0" applyAlignment="0" applyProtection="0"/>
    <xf numFmtId="0" fontId="30" fillId="36" borderId="37" applyNumberFormat="0" applyFont="0" applyAlignment="0" applyProtection="0"/>
    <xf numFmtId="0" fontId="23" fillId="36" borderId="37" applyNumberFormat="0" applyFont="0" applyAlignment="0" applyProtection="0"/>
    <xf numFmtId="0" fontId="23" fillId="36" borderId="37" applyNumberFormat="0" applyFont="0" applyAlignment="0" applyProtection="0"/>
    <xf numFmtId="0" fontId="23" fillId="36" borderId="37" applyNumberFormat="0" applyFont="0" applyAlignment="0" applyProtection="0"/>
    <xf numFmtId="0" fontId="23" fillId="36" borderId="37" applyNumberFormat="0" applyFont="0" applyAlignment="0" applyProtection="0"/>
    <xf numFmtId="0" fontId="132" fillId="0" borderId="44">
      <alignment horizontal="centerContinuous" vertical="center" wrapText="1"/>
    </xf>
    <xf numFmtId="225" fontId="148" fillId="0" borderId="21">
      <protection locked="0"/>
    </xf>
    <xf numFmtId="10" fontId="5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226" fontId="99" fillId="0" borderId="51">
      <alignment horizontal="center" vertical="center" wrapText="1"/>
    </xf>
    <xf numFmtId="0" fontId="19" fillId="0" borderId="25">
      <alignment horizontal="center"/>
    </xf>
    <xf numFmtId="0" fontId="19" fillId="0" borderId="25">
      <alignment horizontal="center" wrapText="1"/>
    </xf>
    <xf numFmtId="0" fontId="23" fillId="0" borderId="0"/>
    <xf numFmtId="0" fontId="149" fillId="0" borderId="52" applyNumberFormat="0" applyFill="0" applyAlignment="0" applyProtection="0"/>
    <xf numFmtId="0" fontId="149" fillId="0" borderId="52" applyNumberFormat="0" applyFill="0" applyAlignment="0" applyProtection="0"/>
    <xf numFmtId="0" fontId="149" fillId="0" borderId="52" applyNumberFormat="0" applyFill="0" applyAlignment="0" applyProtection="0"/>
    <xf numFmtId="0" fontId="149" fillId="0" borderId="52" applyNumberFormat="0" applyFill="0" applyAlignment="0" applyProtection="0"/>
    <xf numFmtId="0" fontId="12" fillId="0" borderId="6" applyNumberFormat="0" applyFill="0" applyAlignment="0" applyProtection="0"/>
    <xf numFmtId="0" fontId="60" fillId="71" borderId="30" applyNumberFormat="0" applyFill="0">
      <alignment horizontal="center" vertical="center" wrapText="1"/>
    </xf>
    <xf numFmtId="166" fontId="150" fillId="0" borderId="0" applyFont="0">
      <alignment horizontal="center"/>
    </xf>
    <xf numFmtId="0" fontId="28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3" fillId="0" borderId="0">
      <alignment vertical="justify"/>
    </xf>
    <xf numFmtId="0" fontId="94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9" fillId="0" borderId="0">
      <alignment horizontal="center"/>
    </xf>
    <xf numFmtId="0" fontId="19" fillId="0" borderId="25">
      <alignment horizontal="center"/>
    </xf>
    <xf numFmtId="0" fontId="19" fillId="0" borderId="25">
      <alignment horizontal="center"/>
    </xf>
    <xf numFmtId="0" fontId="19" fillId="0" borderId="25">
      <alignment horizontal="center"/>
    </xf>
    <xf numFmtId="0" fontId="19" fillId="0" borderId="25">
      <alignment horizontal="center"/>
    </xf>
    <xf numFmtId="0" fontId="19" fillId="0" borderId="25">
      <alignment horizontal="center"/>
    </xf>
    <xf numFmtId="0" fontId="19" fillId="0" borderId="25">
      <alignment horizontal="center"/>
    </xf>
    <xf numFmtId="0" fontId="19" fillId="0" borderId="25">
      <alignment horizontal="center"/>
    </xf>
    <xf numFmtId="0" fontId="19" fillId="0" borderId="25">
      <alignment horizontal="center"/>
    </xf>
    <xf numFmtId="38" fontId="23" fillId="0" borderId="0" applyFont="0" applyFill="0" applyBorder="0" applyAlignment="0" applyProtection="0"/>
    <xf numFmtId="3" fontId="152" fillId="0" borderId="51" applyFont="0" applyBorder="0">
      <alignment horizontal="right"/>
      <protection locked="0"/>
    </xf>
    <xf numFmtId="3" fontId="153" fillId="0" borderId="25" applyFont="0" applyFill="0" applyBorder="0" applyAlignment="0" applyProtection="0">
      <alignment horizontal="center" vertical="center"/>
      <protection locked="0"/>
    </xf>
    <xf numFmtId="227" fontId="23" fillId="0" borderId="0" applyFont="0" applyFill="0" applyBorder="0" applyAlignment="0" applyProtection="0"/>
    <xf numFmtId="0" fontId="70" fillId="0" borderId="25">
      <alignment horizontal="centerContinuous" vertical="center" wrapText="1"/>
    </xf>
    <xf numFmtId="2" fontId="130" fillId="0" borderId="0" applyFill="0" applyBorder="0" applyAlignment="0" applyProtection="0"/>
    <xf numFmtId="228" fontId="23" fillId="0" borderId="0" applyFont="0" applyFill="0" applyBorder="0" applyAlignment="0" applyProtection="0"/>
    <xf numFmtId="228" fontId="23" fillId="0" borderId="0" applyFont="0" applyFill="0" applyBorder="0" applyAlignment="0" applyProtection="0"/>
    <xf numFmtId="229" fontId="30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31" fillId="0" borderId="0" applyFont="0" applyFill="0" applyBorder="0" applyAlignment="0" applyProtection="0"/>
    <xf numFmtId="229" fontId="131" fillId="0" borderId="0" applyFont="0" applyFill="0" applyBorder="0" applyAlignment="0" applyProtection="0"/>
    <xf numFmtId="229" fontId="131" fillId="0" borderId="0" applyFont="0" applyFill="0" applyBorder="0" applyAlignment="0" applyProtection="0"/>
    <xf numFmtId="165" fontId="1" fillId="0" borderId="0" applyFont="0" applyFill="0" applyBorder="0" applyAlignment="0" applyProtection="0"/>
    <xf numFmtId="229" fontId="13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23" fillId="0" borderId="0" applyFont="0" applyFill="0" applyBorder="0" applyAlignment="0" applyProtection="0"/>
    <xf numFmtId="229" fontId="41" fillId="0" borderId="0" applyFont="0" applyFill="0" applyBorder="0" applyAlignment="0" applyProtection="0"/>
    <xf numFmtId="229" fontId="23" fillId="0" borderId="0" applyFont="0" applyFill="0" applyBorder="0" applyAlignment="0" applyProtection="0"/>
    <xf numFmtId="229" fontId="19" fillId="0" borderId="0" applyFont="0" applyFill="0" applyBorder="0" applyAlignment="0" applyProtection="0"/>
    <xf numFmtId="193" fontId="30" fillId="0" borderId="0" applyFont="0" applyFill="0" applyBorder="0" applyAlignment="0" applyProtection="0"/>
    <xf numFmtId="229" fontId="19" fillId="0" borderId="0" applyFont="0" applyFill="0" applyBorder="0" applyAlignment="0" applyProtection="0"/>
    <xf numFmtId="229" fontId="23" fillId="0" borderId="0" applyFont="0" applyFill="0" applyBorder="0" applyAlignment="0" applyProtection="0"/>
    <xf numFmtId="229" fontId="19" fillId="0" borderId="0" applyFont="0" applyFill="0" applyBorder="0" applyAlignment="0" applyProtection="0"/>
    <xf numFmtId="229" fontId="19" fillId="0" borderId="0" applyFont="0" applyFill="0" applyBorder="0" applyAlignment="0" applyProtection="0"/>
    <xf numFmtId="229" fontId="19" fillId="0" borderId="0" applyFont="0" applyFill="0" applyBorder="0" applyAlignment="0" applyProtection="0"/>
    <xf numFmtId="229" fontId="19" fillId="0" borderId="0" applyFont="0" applyFill="0" applyBorder="0" applyAlignment="0" applyProtection="0"/>
    <xf numFmtId="229" fontId="23" fillId="0" borderId="0" applyFont="0" applyFill="0" applyBorder="0" applyAlignment="0" applyProtection="0"/>
    <xf numFmtId="229" fontId="23" fillId="0" borderId="0" applyFont="0" applyFill="0" applyBorder="0" applyAlignment="0" applyProtection="0"/>
    <xf numFmtId="229" fontId="23" fillId="0" borderId="0" applyFont="0" applyFill="0" applyBorder="0" applyAlignment="0" applyProtection="0"/>
    <xf numFmtId="193" fontId="30" fillId="0" borderId="0" applyFont="0" applyFill="0" applyBorder="0" applyAlignment="0" applyProtection="0"/>
    <xf numFmtId="229" fontId="41" fillId="0" borderId="0" applyFont="0" applyFill="0" applyBorder="0" applyAlignment="0" applyProtection="0"/>
    <xf numFmtId="229" fontId="41" fillId="0" borderId="0" applyFont="0" applyFill="0" applyBorder="0" applyAlignment="0" applyProtection="0"/>
    <xf numFmtId="229" fontId="41" fillId="0" borderId="0" applyFont="0" applyFill="0" applyBorder="0" applyAlignment="0" applyProtection="0"/>
    <xf numFmtId="229" fontId="41" fillId="0" borderId="0" applyFont="0" applyFill="0" applyBorder="0" applyAlignment="0" applyProtection="0"/>
    <xf numFmtId="229" fontId="41" fillId="0" borderId="0" applyFont="0" applyFill="0" applyBorder="0" applyAlignment="0" applyProtection="0"/>
    <xf numFmtId="229" fontId="41" fillId="0" borderId="0" applyFont="0" applyFill="0" applyBorder="0" applyAlignment="0" applyProtection="0"/>
    <xf numFmtId="229" fontId="23" fillId="0" borderId="0" applyFont="0" applyFill="0" applyBorder="0" applyAlignment="0" applyProtection="0"/>
    <xf numFmtId="229" fontId="23" fillId="0" borderId="0" applyFont="0" applyFill="0" applyBorder="0" applyAlignment="0" applyProtection="0"/>
    <xf numFmtId="229" fontId="23" fillId="0" borderId="0" applyFont="0" applyFill="0" applyBorder="0" applyAlignment="0" applyProtection="0"/>
    <xf numFmtId="229" fontId="23" fillId="0" borderId="0" applyFont="0" applyFill="0" applyBorder="0" applyAlignment="0" applyProtection="0"/>
    <xf numFmtId="229" fontId="23" fillId="0" borderId="0" applyFont="0" applyFill="0" applyBorder="0" applyAlignment="0" applyProtection="0"/>
    <xf numFmtId="229" fontId="23" fillId="0" borderId="0" applyFont="0" applyFill="0" applyBorder="0" applyAlignment="0" applyProtection="0"/>
    <xf numFmtId="0" fontId="30" fillId="0" borderId="0" applyFont="0" applyFill="0" applyBorder="0" applyAlignment="0" applyProtection="0"/>
    <xf numFmtId="229" fontId="41" fillId="0" borderId="0" applyFont="0" applyFill="0" applyBorder="0" applyAlignment="0" applyProtection="0"/>
    <xf numFmtId="229" fontId="23" fillId="0" borderId="0" applyFont="0" applyFill="0" applyBorder="0" applyAlignment="0" applyProtection="0"/>
    <xf numFmtId="229" fontId="23" fillId="0" borderId="0" applyFont="0" applyFill="0" applyBorder="0" applyAlignment="0" applyProtection="0"/>
    <xf numFmtId="229" fontId="19" fillId="0" borderId="0" applyFont="0" applyFill="0" applyBorder="0" applyAlignment="0" applyProtection="0"/>
    <xf numFmtId="229" fontId="23" fillId="0" borderId="0" applyFont="0" applyFill="0" applyBorder="0" applyAlignment="0" applyProtection="0"/>
    <xf numFmtId="229" fontId="41" fillId="0" borderId="0" applyFont="0" applyFill="0" applyBorder="0" applyAlignment="0" applyProtection="0"/>
    <xf numFmtId="229" fontId="30" fillId="0" borderId="0" applyFill="0" applyBorder="0" applyAlignment="0" applyProtection="0"/>
    <xf numFmtId="229" fontId="23" fillId="0" borderId="0" applyFont="0" applyFill="0" applyBorder="0" applyAlignment="0" applyProtection="0"/>
    <xf numFmtId="229" fontId="41" fillId="0" borderId="0" applyFont="0" applyFill="0" applyBorder="0" applyAlignment="0" applyProtection="0"/>
    <xf numFmtId="229" fontId="23" fillId="0" borderId="0" applyFont="0" applyFill="0" applyBorder="0" applyAlignment="0" applyProtection="0"/>
    <xf numFmtId="229" fontId="23" fillId="0" borderId="0" applyFont="0" applyFill="0" applyBorder="0" applyAlignment="0" applyProtection="0"/>
    <xf numFmtId="229" fontId="19" fillId="0" borderId="0" applyFont="0" applyFill="0" applyBorder="0" applyAlignment="0" applyProtection="0"/>
    <xf numFmtId="229" fontId="19" fillId="0" borderId="0" applyFont="0" applyFill="0" applyBorder="0" applyAlignment="0" applyProtection="0"/>
    <xf numFmtId="193" fontId="30" fillId="0" borderId="0" applyFont="0" applyFill="0" applyBorder="0" applyAlignment="0" applyProtection="0"/>
    <xf numFmtId="229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229" fontId="30" fillId="0" borderId="0" applyFont="0" applyFill="0" applyBorder="0" applyAlignment="0" applyProtection="0"/>
    <xf numFmtId="229" fontId="30" fillId="0" borderId="0" applyFont="0" applyFill="0" applyBorder="0" applyAlignment="0" applyProtection="0"/>
    <xf numFmtId="229" fontId="30" fillId="0" borderId="0" applyFont="0" applyFill="0" applyBorder="0" applyAlignment="0" applyProtection="0"/>
    <xf numFmtId="229" fontId="30" fillId="0" borderId="0" applyFont="0" applyFill="0" applyBorder="0" applyAlignment="0" applyProtection="0"/>
    <xf numFmtId="229" fontId="30" fillId="0" borderId="0" applyFont="0" applyFill="0" applyBorder="0" applyAlignment="0" applyProtection="0"/>
    <xf numFmtId="229" fontId="30" fillId="0" borderId="0" applyFont="0" applyFill="0" applyBorder="0" applyAlignment="0" applyProtection="0"/>
    <xf numFmtId="229" fontId="30" fillId="0" borderId="0" applyFont="0" applyFill="0" applyBorder="0" applyAlignment="0" applyProtection="0"/>
    <xf numFmtId="229" fontId="30" fillId="0" borderId="0" applyFont="0" applyFill="0" applyBorder="0" applyAlignment="0" applyProtection="0"/>
    <xf numFmtId="229" fontId="30" fillId="0" borderId="0" applyFont="0" applyFill="0" applyBorder="0" applyAlignment="0" applyProtection="0"/>
    <xf numFmtId="229" fontId="30" fillId="0" borderId="0" applyFont="0" applyFill="0" applyBorder="0" applyAlignment="0" applyProtection="0"/>
    <xf numFmtId="0" fontId="19" fillId="0" borderId="0">
      <alignment horizontal="left" vertical="top"/>
    </xf>
    <xf numFmtId="0" fontId="154" fillId="41" borderId="0" applyNumberFormat="0" applyBorder="0" applyAlignment="0" applyProtection="0"/>
    <xf numFmtId="0" fontId="154" fillId="41" borderId="0" applyNumberFormat="0" applyBorder="0" applyAlignment="0" applyProtection="0"/>
    <xf numFmtId="0" fontId="154" fillId="41" borderId="0" applyNumberFormat="0" applyBorder="0" applyAlignment="0" applyProtection="0"/>
    <xf numFmtId="0" fontId="154" fillId="41" borderId="0" applyNumberFormat="0" applyBorder="0" applyAlignment="0" applyProtection="0"/>
    <xf numFmtId="0" fontId="6" fillId="2" borderId="0" applyNumberFormat="0" applyBorder="0" applyAlignment="0" applyProtection="0"/>
    <xf numFmtId="4" fontId="30" fillId="0" borderId="25"/>
    <xf numFmtId="4" fontId="30" fillId="0" borderId="25"/>
    <xf numFmtId="0" fontId="37" fillId="0" borderId="0">
      <protection locked="0"/>
    </xf>
    <xf numFmtId="0" fontId="23" fillId="0" borderId="0" applyFont="0" applyFill="0" applyBorder="0" applyAlignment="0"/>
    <xf numFmtId="0" fontId="23" fillId="0" borderId="0" applyFont="0" applyFill="0" applyBorder="0" applyAlignment="0"/>
    <xf numFmtId="3" fontId="126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23" fillId="0" borderId="0"/>
  </cellStyleXfs>
  <cellXfs count="86">
    <xf numFmtId="0" fontId="0" fillId="0" borderId="0" xfId="0"/>
    <xf numFmtId="0" fontId="18" fillId="33" borderId="0" xfId="0" applyFont="1" applyFill="1"/>
    <xf numFmtId="0" fontId="20" fillId="33" borderId="0" xfId="0" applyFont="1" applyFill="1" applyAlignment="1"/>
    <xf numFmtId="0" fontId="20" fillId="33" borderId="0" xfId="0" applyFont="1" applyFill="1"/>
    <xf numFmtId="0" fontId="18" fillId="33" borderId="0" xfId="0" applyFont="1" applyFill="1" applyAlignment="1"/>
    <xf numFmtId="0" fontId="19" fillId="33" borderId="13" xfId="0" applyFont="1" applyFill="1" applyBorder="1" applyAlignment="1">
      <alignment horizontal="center" vertical="center" wrapText="1"/>
    </xf>
    <xf numFmtId="1" fontId="18" fillId="33" borderId="0" xfId="0" applyNumberFormat="1" applyFont="1" applyFill="1"/>
    <xf numFmtId="0" fontId="18" fillId="33" borderId="23" xfId="0" applyFont="1" applyFill="1" applyBorder="1"/>
    <xf numFmtId="0" fontId="18" fillId="33" borderId="0" xfId="0" applyFont="1" applyFill="1" applyBorder="1"/>
    <xf numFmtId="0" fontId="22" fillId="33" borderId="0" xfId="0" applyFont="1" applyFill="1" applyAlignment="1">
      <alignment horizontal="left"/>
    </xf>
    <xf numFmtId="0" fontId="19" fillId="33" borderId="62" xfId="0" applyFont="1" applyFill="1" applyBorder="1" applyAlignment="1">
      <alignment horizontal="center" vertical="center"/>
    </xf>
    <xf numFmtId="0" fontId="19" fillId="33" borderId="62" xfId="0" applyFont="1" applyFill="1" applyBorder="1" applyAlignment="1">
      <alignment horizontal="center" vertical="center" wrapText="1"/>
    </xf>
    <xf numFmtId="0" fontId="18" fillId="33" borderId="0" xfId="0" applyFont="1" applyFill="1" applyAlignment="1">
      <alignment vertical="center"/>
    </xf>
    <xf numFmtId="0" fontId="19" fillId="33" borderId="65" xfId="0" applyFont="1" applyFill="1" applyBorder="1" applyAlignment="1">
      <alignment horizontal="center" vertical="center" wrapText="1"/>
    </xf>
    <xf numFmtId="4" fontId="19" fillId="0" borderId="20" xfId="0" applyNumberFormat="1" applyFont="1" applyFill="1" applyBorder="1" applyAlignment="1">
      <alignment horizontal="center" vertical="center" wrapText="1"/>
    </xf>
    <xf numFmtId="4" fontId="19" fillId="0" borderId="57" xfId="0" applyNumberFormat="1" applyFont="1" applyFill="1" applyBorder="1" applyAlignment="1">
      <alignment horizontal="center" vertical="center" wrapText="1"/>
    </xf>
    <xf numFmtId="0" fontId="19" fillId="0" borderId="54" xfId="0" applyFont="1" applyFill="1" applyBorder="1" applyAlignment="1">
      <alignment horizontal="center"/>
    </xf>
    <xf numFmtId="4" fontId="19" fillId="0" borderId="56" xfId="0" applyNumberFormat="1" applyFont="1" applyFill="1" applyBorder="1" applyAlignment="1">
      <alignment horizontal="center" vertical="center" wrapText="1"/>
    </xf>
    <xf numFmtId="0" fontId="22" fillId="0" borderId="61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right" vertical="center"/>
    </xf>
    <xf numFmtId="4" fontId="22" fillId="0" borderId="66" xfId="0" applyNumberFormat="1" applyFont="1" applyFill="1" applyBorder="1" applyAlignment="1">
      <alignment horizontal="center" vertical="center"/>
    </xf>
    <xf numFmtId="3" fontId="19" fillId="0" borderId="12" xfId="0" applyNumberFormat="1" applyFont="1" applyFill="1" applyBorder="1" applyAlignment="1">
      <alignment horizontal="center" vertical="center"/>
    </xf>
    <xf numFmtId="4" fontId="22" fillId="0" borderId="63" xfId="0" applyNumberFormat="1" applyFont="1" applyFill="1" applyBorder="1" applyAlignment="1">
      <alignment horizontal="center" vertical="center"/>
    </xf>
    <xf numFmtId="0" fontId="18" fillId="0" borderId="16" xfId="0" applyFont="1" applyFill="1" applyBorder="1" applyAlignment="1"/>
    <xf numFmtId="0" fontId="22" fillId="0" borderId="14" xfId="0" applyFont="1" applyFill="1" applyBorder="1" applyAlignment="1">
      <alignment horizontal="left"/>
    </xf>
    <xf numFmtId="3" fontId="22" fillId="0" borderId="20" xfId="0" applyNumberFormat="1" applyFont="1" applyFill="1" applyBorder="1" applyAlignment="1">
      <alignment horizontal="center" vertical="center"/>
    </xf>
    <xf numFmtId="0" fontId="22" fillId="0" borderId="53" xfId="0" applyFont="1" applyFill="1" applyBorder="1" applyAlignment="1">
      <alignment horizontal="right"/>
    </xf>
    <xf numFmtId="4" fontId="22" fillId="0" borderId="56" xfId="0" applyNumberFormat="1" applyFont="1" applyFill="1" applyBorder="1" applyAlignment="1">
      <alignment horizontal="center"/>
    </xf>
    <xf numFmtId="4" fontId="22" fillId="0" borderId="56" xfId="0" applyNumberFormat="1" applyFont="1" applyFill="1" applyBorder="1" applyAlignment="1">
      <alignment horizontal="center" vertical="center"/>
    </xf>
    <xf numFmtId="3" fontId="19" fillId="0" borderId="63" xfId="0" applyNumberFormat="1" applyFont="1" applyFill="1" applyBorder="1" applyAlignment="1">
      <alignment horizontal="center" vertical="center"/>
    </xf>
    <xf numFmtId="4" fontId="19" fillId="0" borderId="59" xfId="0" applyNumberFormat="1" applyFont="1" applyFill="1" applyBorder="1" applyAlignment="1">
      <alignment horizontal="center" vertical="center" wrapText="1"/>
    </xf>
    <xf numFmtId="4" fontId="19" fillId="0" borderId="18" xfId="0" applyNumberFormat="1" applyFont="1" applyFill="1" applyBorder="1" applyAlignment="1">
      <alignment horizontal="center" vertical="center" wrapText="1"/>
    </xf>
    <xf numFmtId="4" fontId="19" fillId="0" borderId="15" xfId="0" applyNumberFormat="1" applyFont="1" applyFill="1" applyBorder="1" applyAlignment="1">
      <alignment horizontal="center" vertical="center" wrapText="1"/>
    </xf>
    <xf numFmtId="4" fontId="22" fillId="0" borderId="11" xfId="0" applyNumberFormat="1" applyFont="1" applyFill="1" applyBorder="1" applyAlignment="1">
      <alignment horizontal="center" vertical="center"/>
    </xf>
    <xf numFmtId="0" fontId="20" fillId="0" borderId="22" xfId="0" applyFont="1" applyFill="1" applyBorder="1" applyAlignment="1"/>
    <xf numFmtId="4" fontId="20" fillId="0" borderId="13" xfId="0" applyNumberFormat="1" applyFont="1" applyFill="1" applyBorder="1" applyAlignment="1">
      <alignment horizontal="center" vertical="center"/>
    </xf>
    <xf numFmtId="0" fontId="19" fillId="0" borderId="67" xfId="2803" applyFont="1" applyFill="1" applyBorder="1" applyAlignment="1">
      <alignment horizontal="left" vertical="center" wrapText="1"/>
    </xf>
    <xf numFmtId="0" fontId="19" fillId="0" borderId="17" xfId="2803" applyFont="1" applyFill="1" applyBorder="1" applyAlignment="1">
      <alignment horizontal="left" vertical="center" wrapText="1"/>
    </xf>
    <xf numFmtId="0" fontId="143" fillId="0" borderId="55" xfId="2113" applyNumberFormat="1" applyFont="1" applyFill="1" applyBorder="1" applyAlignment="1">
      <alignment vertical="top" wrapText="1"/>
    </xf>
    <xf numFmtId="0" fontId="19" fillId="0" borderId="58" xfId="2803" applyFont="1" applyFill="1" applyBorder="1" applyAlignment="1">
      <alignment horizontal="left" vertical="center" wrapText="1"/>
    </xf>
    <xf numFmtId="0" fontId="22" fillId="0" borderId="65" xfId="0" applyFont="1" applyFill="1" applyBorder="1" applyAlignment="1">
      <alignment horizontal="right" vertical="center"/>
    </xf>
    <xf numFmtId="0" fontId="19" fillId="0" borderId="68" xfId="2803" applyFont="1" applyFill="1" applyBorder="1" applyAlignment="1">
      <alignment horizontal="left" vertical="center" wrapText="1"/>
    </xf>
    <xf numFmtId="0" fontId="22" fillId="0" borderId="69" xfId="0" applyFont="1" applyFill="1" applyBorder="1" applyAlignment="1">
      <alignment horizontal="right" vertical="center"/>
    </xf>
    <xf numFmtId="0" fontId="20" fillId="0" borderId="10" xfId="0" applyFont="1" applyFill="1" applyBorder="1" applyAlignment="1">
      <alignment horizontal="right" vertical="center"/>
    </xf>
    <xf numFmtId="3" fontId="22" fillId="0" borderId="57" xfId="0" applyNumberFormat="1" applyFont="1" applyFill="1" applyBorder="1" applyAlignment="1">
      <alignment horizontal="center"/>
    </xf>
    <xf numFmtId="4" fontId="19" fillId="0" borderId="53" xfId="0" applyNumberFormat="1" applyFont="1" applyFill="1" applyBorder="1" applyAlignment="1">
      <alignment horizontal="center" wrapText="1"/>
    </xf>
    <xf numFmtId="4" fontId="19" fillId="0" borderId="71" xfId="0" applyNumberFormat="1" applyFont="1" applyFill="1" applyBorder="1" applyAlignment="1">
      <alignment horizontal="center" vertical="center" wrapText="1"/>
    </xf>
    <xf numFmtId="4" fontId="22" fillId="0" borderId="59" xfId="0" applyNumberFormat="1" applyFont="1" applyFill="1" applyBorder="1" applyAlignment="1">
      <alignment horizontal="center" vertical="center"/>
    </xf>
    <xf numFmtId="4" fontId="20" fillId="0" borderId="11" xfId="0" applyNumberFormat="1" applyFont="1" applyFill="1" applyBorder="1" applyAlignment="1">
      <alignment horizontal="center" vertical="center"/>
    </xf>
    <xf numFmtId="0" fontId="18" fillId="0" borderId="72" xfId="0" applyFont="1" applyFill="1" applyBorder="1" applyAlignment="1">
      <alignment vertical="center"/>
    </xf>
    <xf numFmtId="0" fontId="22" fillId="0" borderId="73" xfId="0" applyFont="1" applyFill="1" applyBorder="1" applyAlignment="1">
      <alignment horizontal="center" vertical="center"/>
    </xf>
    <xf numFmtId="0" fontId="19" fillId="0" borderId="73" xfId="0" applyFont="1" applyFill="1" applyBorder="1" applyAlignment="1">
      <alignment horizontal="center"/>
    </xf>
    <xf numFmtId="0" fontId="19" fillId="0" borderId="59" xfId="0" applyFont="1" applyFill="1" applyBorder="1" applyAlignment="1">
      <alignment horizontal="center" vertical="center"/>
    </xf>
    <xf numFmtId="0" fontId="19" fillId="0" borderId="18" xfId="0" applyFont="1" applyFill="1" applyBorder="1" applyAlignment="1">
      <alignment horizontal="center" vertical="center"/>
    </xf>
    <xf numFmtId="0" fontId="19" fillId="0" borderId="71" xfId="0" applyFont="1" applyFill="1" applyBorder="1" applyAlignment="1">
      <alignment horizontal="center" vertical="center"/>
    </xf>
    <xf numFmtId="0" fontId="19" fillId="0" borderId="11" xfId="0" applyFont="1" applyFill="1" applyBorder="1" applyAlignment="1">
      <alignment horizontal="center" vertical="center"/>
    </xf>
    <xf numFmtId="0" fontId="18" fillId="0" borderId="62" xfId="0" applyFont="1" applyFill="1" applyBorder="1" applyAlignment="1">
      <alignment horizontal="center" vertical="center"/>
    </xf>
    <xf numFmtId="0" fontId="19" fillId="0" borderId="13" xfId="0" applyFont="1" applyFill="1" applyBorder="1" applyAlignment="1">
      <alignment horizontal="center" vertical="center" wrapText="1"/>
    </xf>
    <xf numFmtId="0" fontId="19" fillId="0" borderId="57" xfId="0" applyFont="1" applyFill="1" applyBorder="1" applyAlignment="1">
      <alignment horizontal="center" vertical="center"/>
    </xf>
    <xf numFmtId="0" fontId="19" fillId="0" borderId="20" xfId="0" applyFont="1" applyFill="1" applyBorder="1" applyAlignment="1">
      <alignment horizontal="center" vertical="center" wrapText="1"/>
    </xf>
    <xf numFmtId="0" fontId="19" fillId="0" borderId="56" xfId="0" applyFont="1" applyFill="1" applyBorder="1" applyAlignment="1">
      <alignment horizontal="center" vertical="center"/>
    </xf>
    <xf numFmtId="0" fontId="19" fillId="0" borderId="63" xfId="0" applyFont="1" applyFill="1" applyBorder="1" applyAlignment="1">
      <alignment horizontal="center" vertical="center"/>
    </xf>
    <xf numFmtId="0" fontId="19" fillId="0" borderId="13" xfId="0" applyFont="1" applyFill="1" applyBorder="1" applyAlignment="1">
      <alignment horizontal="center" vertical="center"/>
    </xf>
    <xf numFmtId="4" fontId="19" fillId="0" borderId="57" xfId="0" applyNumberFormat="1" applyFont="1" applyFill="1" applyBorder="1" applyAlignment="1">
      <alignment horizontal="center" vertical="center"/>
    </xf>
    <xf numFmtId="0" fontId="19" fillId="0" borderId="63" xfId="0" applyFont="1" applyFill="1" applyBorder="1" applyAlignment="1">
      <alignment horizontal="center" vertical="center" wrapText="1"/>
    </xf>
    <xf numFmtId="0" fontId="19" fillId="0" borderId="20" xfId="0" applyFont="1" applyFill="1" applyBorder="1" applyAlignment="1">
      <alignment horizontal="center" vertical="center"/>
    </xf>
    <xf numFmtId="0" fontId="19" fillId="0" borderId="56" xfId="0" applyFont="1" applyFill="1" applyBorder="1" applyAlignment="1">
      <alignment horizontal="center" vertical="center" wrapText="1"/>
    </xf>
    <xf numFmtId="0" fontId="19" fillId="0" borderId="60" xfId="0" applyFont="1" applyFill="1" applyBorder="1" applyAlignment="1">
      <alignment horizontal="center" vertical="center" wrapText="1"/>
    </xf>
    <xf numFmtId="4" fontId="19" fillId="0" borderId="20" xfId="0" applyNumberFormat="1" applyFont="1" applyFill="1" applyBorder="1" applyAlignment="1">
      <alignment horizontal="center" vertical="center"/>
    </xf>
    <xf numFmtId="4" fontId="19" fillId="0" borderId="64" xfId="0" applyNumberFormat="1" applyFont="1" applyFill="1" applyBorder="1" applyAlignment="1">
      <alignment horizontal="center" vertical="center"/>
    </xf>
    <xf numFmtId="0" fontId="19" fillId="0" borderId="60" xfId="0" applyFont="1" applyFill="1" applyBorder="1" applyAlignment="1">
      <alignment horizontal="center" vertical="center"/>
    </xf>
    <xf numFmtId="0" fontId="20" fillId="0" borderId="13" xfId="0" applyFont="1" applyFill="1" applyBorder="1"/>
    <xf numFmtId="0" fontId="22" fillId="33" borderId="0" xfId="0" applyFont="1" applyFill="1" applyBorder="1" applyAlignment="1">
      <alignment horizontal="left"/>
    </xf>
    <xf numFmtId="0" fontId="22" fillId="0" borderId="10" xfId="0" applyFont="1" applyFill="1" applyBorder="1" applyAlignment="1">
      <alignment horizontal="center" vertical="center"/>
    </xf>
    <xf numFmtId="0" fontId="22" fillId="0" borderId="12" xfId="0" applyFont="1" applyFill="1" applyBorder="1" applyAlignment="1">
      <alignment horizontal="center" vertical="center"/>
    </xf>
    <xf numFmtId="0" fontId="22" fillId="0" borderId="13" xfId="0" applyFont="1" applyFill="1" applyBorder="1" applyAlignment="1">
      <alignment horizontal="center" vertical="center"/>
    </xf>
    <xf numFmtId="0" fontId="21" fillId="33" borderId="0" xfId="0" applyFont="1" applyFill="1" applyAlignment="1">
      <alignment horizontal="center" vertical="center"/>
    </xf>
    <xf numFmtId="0" fontId="20" fillId="33" borderId="0" xfId="0" applyFont="1" applyFill="1" applyAlignment="1">
      <alignment horizontal="center" vertical="center" wrapText="1"/>
    </xf>
    <xf numFmtId="0" fontId="22" fillId="33" borderId="10" xfId="0" applyFont="1" applyFill="1" applyBorder="1" applyAlignment="1">
      <alignment horizontal="center" vertical="center"/>
    </xf>
    <xf numFmtId="0" fontId="22" fillId="33" borderId="12" xfId="0" applyFont="1" applyFill="1" applyBorder="1" applyAlignment="1">
      <alignment horizontal="center" vertical="center"/>
    </xf>
    <xf numFmtId="0" fontId="22" fillId="33" borderId="13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2" fillId="0" borderId="12" xfId="0" applyFont="1" applyFill="1" applyBorder="1" applyAlignment="1">
      <alignment horizontal="center" vertical="center" wrapText="1"/>
    </xf>
    <xf numFmtId="0" fontId="22" fillId="0" borderId="70" xfId="0" applyFont="1" applyFill="1" applyBorder="1" applyAlignment="1">
      <alignment horizontal="center" vertical="center" wrapText="1"/>
    </xf>
    <xf numFmtId="0" fontId="155" fillId="33" borderId="0" xfId="0" applyFont="1" applyFill="1" applyAlignment="1">
      <alignment horizontal="left"/>
    </xf>
    <xf numFmtId="0" fontId="155" fillId="33" borderId="0" xfId="0" applyFont="1" applyFill="1"/>
  </cellXfs>
  <cellStyles count="2804">
    <cellStyle name=" 1" xfId="3"/>
    <cellStyle name="??&amp;O?&amp;H?_x0008__x000f__x0007_?_x0007__x0001__x0001_" xfId="4"/>
    <cellStyle name="??&amp;O?&amp;H?_x0008_??_x0007__x0001__x0001_" xfId="5"/>
    <cellStyle name="???? [0.00]_GUIDE" xfId="6"/>
    <cellStyle name="????_GUIDE" xfId="7"/>
    <cellStyle name="??_  ?  ?  " xfId="8"/>
    <cellStyle name="__ 30" xfId="9"/>
    <cellStyle name="____Исполнение Бюджета НВ филиала май к отправке" xfId="10"/>
    <cellStyle name="____Отчёт НВ филиала апрель2003" xfId="11"/>
    <cellStyle name="____Отчёт НВ филиала июнь 2003" xfId="12"/>
    <cellStyle name="_++ПИРС_04.06.09 УПН Ярактинского НГКМ до НПС-8" xfId="13"/>
    <cellStyle name="_+Копия Смета  ПИР_ВНИИСТ" xfId="14"/>
    <cellStyle name="_+ПД+РД Русско-Реченское_ВНИИСТ 07.04.09_без зимников" xfId="15"/>
    <cellStyle name="_+ПИРС+СТН н-пр УПН Ярактинского НГКМ до НПС-8" xfId="16"/>
    <cellStyle name="_0074 лок 4" xfId="17"/>
    <cellStyle name="_0093_ РД _Сметы (локальные)" xfId="18"/>
    <cellStyle name="_01.11 СНД-0381  КСП-16. Входная гребенка" xfId="19"/>
    <cellStyle name="_02.11 СНД-0468  ДНС-26. Арт.скважина" xfId="20"/>
    <cellStyle name="_0381 Вх гребенка    Дефектовка  материалы индекс" xfId="21"/>
    <cellStyle name="_05.06.02_Тех.перевооруж.бригад БГС для ВНГ" xfId="22"/>
    <cellStyle name="_07 СНД-0381  КСП-16. Входная гребенка" xfId="23"/>
    <cellStyle name="_070816 Проект плана ПИР 2008кор" xfId="24"/>
    <cellStyle name="_1 Экспертиза ПБ" xfId="25"/>
    <cellStyle name="_10 кустов" xfId="26"/>
    <cellStyle name="_10 кустов_график ГФО факт апреля 01.05.2011г." xfId="27"/>
    <cellStyle name="_10 кустов_ДН-7 2011-2012-2013" xfId="28"/>
    <cellStyle name="_10.1 Эффект деят-ти" xfId="29"/>
    <cellStyle name="_1008-34.2006.2 смета ф.1ПС. и все сметы к дс 4" xfId="30"/>
    <cellStyle name="_1008-43.2006.2 смета № 17 - курорт экспертиза" xfId="31"/>
    <cellStyle name="_1008-43.2006.2 смета № 17 - РЦИТ" xfId="32"/>
    <cellStyle name="_1008-43.2006.2 смета № 18 - РЦИТ" xfId="33"/>
    <cellStyle name="_1008-43.2006.2 смета № 22 - Геомониторинг" xfId="34"/>
    <cellStyle name="_1008-43.2006.2 смета № Дизайн" xfId="35"/>
    <cellStyle name="_111" xfId="36"/>
    <cellStyle name="_111_ДС 3 на КТПН" xfId="37"/>
    <cellStyle name="_1-1-2 Демонтаж" xfId="38"/>
    <cellStyle name="_1171-20.2007 ПО Смета № 10" xfId="39"/>
    <cellStyle name="_1171-20.2007 ПО Смета № 10_1171-24.2006.2  смета № 5  (ТТ на электрообогрев) " xfId="40"/>
    <cellStyle name="_1171-20.2007 ПО Смета № 10_1171-24.2006.2  смета № 7 трудозатр. (технология) " xfId="41"/>
    <cellStyle name="_1171-20.2007 ПО Смета № 10_1171-24.2006.8  смета № 7 (суб.СНХП)" xfId="42"/>
    <cellStyle name="_1171-20.2007 ПО Смета № 10_1750608-0016Д 008 см. № 8 исп. к эт. 33.3 кал. плана  (НТЦ) " xfId="43"/>
    <cellStyle name="_1171-20.2007 ПО Смета № 10_1750608-0297Д № 2  Принятые  заказчиком " xfId="44"/>
    <cellStyle name="_1171-20.2007 ПО Смета № 10_1750608-0297Д № 2  Принятые  заказчиком _1750609-0363Д   смета на эксперт." xfId="45"/>
    <cellStyle name="_1171-20.2007 ПО Смета № 10_1750608-0297Д № 2  Принятые  заказчиком _1750609-0363Д  смета № 5  (экспертиза)  " xfId="46"/>
    <cellStyle name="_1171-20.2007 ПО Смета № 10_1750608-0297Д № 2  Принятые  заказчиком _1750610-0033Д  смета  (экспертиза)" xfId="47"/>
    <cellStyle name="_1171-20.2007 ПО Смета № 10_1750609-0019Д001  1ПС 05.04.09" xfId="48"/>
    <cellStyle name="_1171-20.2007 ПО Смета № 10_1750609-0019Д001  1ПС 05.04.09_1750609-0363Д   смета на эксперт." xfId="49"/>
    <cellStyle name="_1171-20.2007 ПО Смета № 10_1750609-0019Д001  1ПС 05.04.09_1750610-0033Д  смета  (экспертиза)" xfId="50"/>
    <cellStyle name="_1171-20.2007 ПО Смета № 10_1750609-0019Д007   1ПС + все сметы  25.09.09" xfId="51"/>
    <cellStyle name="_1171-20.2007 ПО Смета № 10_1750609-0045Д  Сметы по ф  1ПС и  все  сметы-ПРИНЯТЫЕ " xfId="52"/>
    <cellStyle name="_1171-20.2007 ПО Смета № 10_1750609-0045Д Смета № 1 ." xfId="53"/>
    <cellStyle name="_1171-20.2007 ПО Смета № 10_1750609-0045Д Смета № 1 ._1750609-0363Д   смета на эксперт." xfId="54"/>
    <cellStyle name="_1171-20.2007 ПО Смета № 10_1750609-0045Д Смета № 1 ._1750609-0363Д  смета № 5  (экспертиза)  " xfId="55"/>
    <cellStyle name="_1171-20.2007 ПО Смета № 10_1750609-0045Д Смета № 1 ._1750610-0033Д  смета  (экспертиза)" xfId="56"/>
    <cellStyle name="_1171-20.2007 ПО Смета № 10_1750609-0045Д смета №15 ИИР" xfId="57"/>
    <cellStyle name="_1171-20.2007 ПО Смета № 10_1750609-0045Д смета №15 ИИР_1750609-0363Д   смета на эксперт." xfId="58"/>
    <cellStyle name="_1171-20.2007 ПО Смета № 10_1750609-0045Д смета №15 ИИР_1750609-0363Д  смета № 5  (экспертиза)  " xfId="59"/>
    <cellStyle name="_1171-20.2007 ПО Смета № 10_1750609-0045Д смета №15 ИИР_1750610-0033Д  смета  (экспертиза)" xfId="60"/>
    <cellStyle name="_1171-20.2007 ПО Смета № 10_1750609-0097Д   1ПС + все сметы 16.03.09" xfId="61"/>
    <cellStyle name="_1171-20.2007 ПО Смета № 10_1750609-0097Д   1ПС + все сметы 16.03.09_1750609-0363Д   смета на эксперт." xfId="62"/>
    <cellStyle name="_1171-20.2007 ПО Смета № 10_1750609-0097Д   1ПС + все сметы 16.03.09_1750609-0363Д  смета № 5  (экспертиза)  " xfId="63"/>
    <cellStyle name="_1171-20.2007 ПО Смета № 10_1750609-0097Д   1ПС + все сметы 16.03.09_1750610-0033Д  смета  (экспертиза)" xfId="64"/>
    <cellStyle name="_1171-20.2007 ПО Смета № 10_1750609-0128Д   1ПС - корректир 24 03 2010" xfId="65"/>
    <cellStyle name="_1171-20.2007 ПО Смета № 10_1750609-0128Д   смета на доп.экз." xfId="66"/>
    <cellStyle name="_1171-20.2007 ПО Смета № 10_1750609-0128Д  смета  ИТМ ГО ЧС  (02.02.10) " xfId="67"/>
    <cellStyle name="_1171-20.2007 ПО Смета № 10_1750609-0128Д  Смета сводная  по ф  1ПС и все  сметы  откорректированные 1." xfId="68"/>
    <cellStyle name="_1171-20.2007 ПО Смета № 10_1750609-0195Д  1ПС  (0-1400)  21 07 2009  " xfId="69"/>
    <cellStyle name="_1171-20.2007 ПО Смета № 10_1750609-0234Д  1ПС + все 09.06.09" xfId="70"/>
    <cellStyle name="_1171-20.2007 ПО Смета № 10_1750609-0234Д  1ПС + все 09.06.09_1750609-0363Д   смета на эксперт." xfId="71"/>
    <cellStyle name="_1171-20.2007 ПО Смета № 10_1750609-0234Д  1ПС + все 09.06.09_1750609-0363Д  смета № 5  (экспертиза)  " xfId="72"/>
    <cellStyle name="_1171-20.2007 ПО Смета № 10_1750609-0234Д  1ПС + все 09.06.09_1750610-0033Д  смета  (экспертиза)" xfId="73"/>
    <cellStyle name="_1171-20.2007 ПО Смета № 10_1750609-0261Д смета №1 ИИР" xfId="74"/>
    <cellStyle name="_1171-20.2007 ПО Смета № 10_1750609-0262Д смета №1 ИИР" xfId="75"/>
    <cellStyle name="_1171-20.2007 ПО Смета № 10_1750609-0268Д   смета № 39 (инжиниринг.)" xfId="76"/>
    <cellStyle name="_1171-20.2007 ПО Смета № 10_1750609-0268Д  смета № 34 (эксперт.ДПБ) " xfId="77"/>
    <cellStyle name="_1171-20.2007 ПО Смета № 10_1750609-0268Д ком. расходы  " xfId="78"/>
    <cellStyle name="_1171-20.2007 ПО Смета № 10_1750609-0268Д Смета № 24 Промысловые трубопроводы (П)" xfId="79"/>
    <cellStyle name="_1171-20.2007 ПО Смета № 10_1750609-0268Д Смета № 25 (Узлы СОД)" xfId="80"/>
    <cellStyle name="_1171-20.2007 ПО Смета № 10_1750609-0268Д Смета № 26 (низконапорн.водоводы (П)" xfId="81"/>
    <cellStyle name="_1171-20.2007 ПО Смета № 10_1750609-0268Д Смета № 27  (высоконапорн. водоводы лупинги (П)" xfId="82"/>
    <cellStyle name="_1171-20.2007 ПО Смета № 10_1750609-0268Д Смета № 31  (ГОЧС)" xfId="83"/>
    <cellStyle name="_1171-20.2007 ПО Смета № 10_1750609-0268Д Смета № 31  (ГОЧС) кор." xfId="84"/>
    <cellStyle name="_1171-20.2007 ПО Смета № 10_1750609-0268Д Смета № 33 (декларац. пром.безопасн.)" xfId="85"/>
    <cellStyle name="_1171-20.2007 ПО Смета № 10_1750609-0298Д  смета № 1 ИИР" xfId="86"/>
    <cellStyle name="_1171-20.2007 ПО Смета № 10_1750609-0298Д  смета № 4 (а-д дороги)   " xfId="87"/>
    <cellStyle name="_1171-20.2007 ПО Смета № 10_1750609-0298Д  смета № 5 (газопровод от ДКС с УПГ до ЦДКС)   " xfId="88"/>
    <cellStyle name="_1171-20.2007 ПО Смета № 10_1750609-0298Д  смета № 6 (СОД и запорн. арматура)   " xfId="89"/>
    <cellStyle name="_1171-20.2007 ПО Смета № 10_1750609-0298Д001  1 ПС и сметы" xfId="90"/>
    <cellStyle name="_1171-20.2007 ПО Смета № 10_1750609-0363Д   смета на эксперт." xfId="91"/>
    <cellStyle name="_1171-20.2007 ПО Смета № 10_1750609-0363Д  смета № 5  (экспертиза)  " xfId="92"/>
    <cellStyle name="_1171-20.2007 ПО Смета № 10_1750609-0384Д   1ПС  (0-1200м)  26.10.09" xfId="93"/>
    <cellStyle name="_1171-20.2007 ПО Смета № 10_1750610-0010Д расчет доп.экз. " xfId="94"/>
    <cellStyle name="_1171-20.2007 ПО Смета № 10_1750610-0010Д смета № 10 (ОВОС) " xfId="95"/>
    <cellStyle name="_1171-20.2007 ПО Смета № 10_1750610-0010Д смета № 2 (ВОП) " xfId="96"/>
    <cellStyle name="_1171-20.2007 ПО Смета № 10_1750610-0010Д смета № 3 (П) " xfId="97"/>
    <cellStyle name="_1171-20.2007 ПО Смета № 10_1750610-0010Д смета №5 (РД) " xfId="98"/>
    <cellStyle name="_1171-20.2007 ПО Смета № 10_1750610-0028Д смета № 3 (П) " xfId="99"/>
    <cellStyle name="_1171-20.2007 ПО Смета № 10_1750610-0028Д смета № 5 (РД) " xfId="100"/>
    <cellStyle name="_1171-20.2007 ПО Смета № 10_1750610-0033Д  1ПС  и все сметы откор 19 05 10  (принятая )" xfId="101"/>
    <cellStyle name="_1171-20.2007 ПО Смета № 10_1750610-0033Д  смета  (экспертиза)" xfId="102"/>
    <cellStyle name="_1171-20.2007 ПО Смета № 10_1750610-0033Д смета №1 ИИР Водозабор_Делингдэ" xfId="103"/>
    <cellStyle name="_1171-20.2007 ПО Смета № 10_1750610-0033Д смета №1 ИИР Водозабор_Делингдэ_согл" xfId="104"/>
    <cellStyle name="_1171-20.2007 ПО Смета № 10_1750610-0036Д смета № 6 (ОВОС.)" xfId="105"/>
    <cellStyle name="_1171-20.2007 ПО Смета № 10_1750610-0048Д  1ПС+все  25.01.10" xfId="106"/>
    <cellStyle name="_1171-20.2007 ПО Смета № 10_1750610-0063Д  смета 3 (экспертиза)" xfId="107"/>
    <cellStyle name="_1171-20.2007 ПО Смета № 10_1750610-0102Д 1 ПС и сметы-  проект от 02.03.2010-откор.по замеч." xfId="108"/>
    <cellStyle name="_1171-20.2007 ПО Смета № 10_1750709-0128Д смета №6 ИИР" xfId="109"/>
    <cellStyle name="_1171-20.2007 ПО Смета № 10_1750709-0258Д Сист утил стоков_Объемы экол" xfId="110"/>
    <cellStyle name="_1171-20.2007 ПО Смета № 10_6700 1ПС и сметы от 25.01.10 г." xfId="111"/>
    <cellStyle name="_1171-20.2007 ПО Смета № 10_KR, svod, smety - otkor_(1)" xfId="112"/>
    <cellStyle name="_1171-20.2007 ПО Смета № 10_Анастас.-Троицкое 0322Д   1 ПС  16.12.2009" xfId="113"/>
    <cellStyle name="_1171-20.2007 ПО Смета № 10_ГГУ-1" xfId="114"/>
    <cellStyle name="_1171-20.2007 ПО Смета № 10_ГГУ-19" xfId="115"/>
    <cellStyle name="_1171-20.2007 ПО Смета № 10_ГГУ-3" xfId="116"/>
    <cellStyle name="_1171-20.2007 ПО Смета № 10_ГГУ-58" xfId="117"/>
    <cellStyle name="_1171-20.2007 ПО Смета № 10_ГГУ-606" xfId="118"/>
    <cellStyle name="_1171-20.2007 ПО Смета № 10_ИИР УПСВ_Ю_расширение  04 08 10" xfId="119"/>
    <cellStyle name="_1171-20.2007 ПО Смета № 10_инжиниринговые услуги" xfId="120"/>
    <cellStyle name="_1171-20.2007 ПО Смета № 10_инжиниринговые услуги_1750609-0363Д   смета на эксперт." xfId="121"/>
    <cellStyle name="_1171-20.2007 ПО Смета № 10_инжиниринговые услуги_1750609-0363Д  смета № 5  (экспертиза)  " xfId="122"/>
    <cellStyle name="_1171-20.2007 ПО Смета № 10_инжиниринговые услуги_1750610-0033Д  смета  (экспертиза)" xfId="123"/>
    <cellStyle name="_1171-20.2007 ПО Смета № 10_ИС 6.1 доп.экз.ИП куст 24  14.01.10" xfId="124"/>
    <cellStyle name="_1171-20.2007 ПО Смета № 10_Исполнительная смета № 3  от 03.12.09" xfId="125"/>
    <cellStyle name="_1171-20.2007 ПО Смета № 10_Календарный план" xfId="126"/>
    <cellStyle name="_1171-20.2007 ПО Смета № 10_Копия Смета Ангарска" xfId="127"/>
    <cellStyle name="_1171-20.2007 ПО Смета № 10_КП" xfId="128"/>
    <cellStyle name="_1171-20.2007 ПО Смета № 10_КП, сводная, сметы" xfId="129"/>
    <cellStyle name="_1171-20.2007 ПО Смета № 10_КП, сводная, сметы_График, сметы к лаб. комп. 2484 от 11.08.2011" xfId="130"/>
    <cellStyle name="_1171-20.2007 ПО Смета № 10_КП, сводная, сметы_График, сметы к лаб. комп. 2484 от 11.08.2011_2,4 2484 Лаб  комп  ответы ПИРСа 13 09 2011" xfId="131"/>
    <cellStyle name="_1171-20.2007 ПО Смета № 10_КП, сводная, сметы_График, сметы к лаб. комп. 2484 от 11.08.2011_2,4 2484 Лаб  комп  ответы ПИРСа 13 09 2011_ИЭИ_смета_Мария" xfId="132"/>
    <cellStyle name="_1171-20.2007 ПО Смета № 10_КП, сводная, сметы_График, сметы к лаб. комп. 2484 от 11.08.2011_2,4 2484 Лаб  комп  ответы ПИРСа 13 09 2011_ИЭИ_смета_ш_ХХХХ_Томскнефть" xfId="133"/>
    <cellStyle name="_1171-20.2007 ПО Смета № 10_КП, сводная, сметы_График, сметы к лаб. комп. 2484 от 11.08.2011_2,4 2484 Лаб  комп  ответы ПИРСа 13 09 2011_ИЭИ_смета_ш_ХХХХ_Томскнефть_1" xfId="134"/>
    <cellStyle name="_1171-20.2007 ПО Смета № 10_КП, сводная, сметы_График, сметы к лаб. комп. 2484 от 11.08.2011_2,4 2484 Лаб  комп  ответы ПИРСа 13 09 2011_Прил  2  сметы к 2485 Метрол  центр от 10 10 2011" xfId="135"/>
    <cellStyle name="_1171-20.2007 ПО Смета № 10_КП, сводная, сметы_График, сметы к лаб. комп. 2484 от 11.08.2011_ИЭИ_смета_Мария" xfId="136"/>
    <cellStyle name="_1171-20.2007 ПО Смета № 10_КП, сводная, сметы_График, сметы к лаб. комп. 2484 от 11.08.2011_ИЭИ_смета_ш_ХХХХ_Томскнефть" xfId="137"/>
    <cellStyle name="_1171-20.2007 ПО Смета № 10_КП, сводная, сметы_График, сметы к лаб. комп. 2484 от 11.08.2011_ИЭИ_смета_ш_ХХХХ_Томскнефть_1" xfId="138"/>
    <cellStyle name="_1171-20.2007 ПО Смета № 10_КП, сводная, сметы_График, сметы к лаб. комп. 2484 от 11.08.2011_Прил  2  сметы к 2485 Метрол  центр от 10 10 2011" xfId="139"/>
    <cellStyle name="_1171-20.2007 ПО Смета № 10_КП_1" xfId="140"/>
    <cellStyle name="_1171-20.2007 ПО Смета № 10_Кусты 1-4 смета ИИР" xfId="141"/>
    <cellStyle name="_1171-20.2007 ПО Смета № 10_Лот №13 - ИИ ." xfId="142"/>
    <cellStyle name="_1171-20.2007 ПО Смета № 10_ОБЪЕКТЫ ПРОЕКТИРОВАНИЯ" xfId="143"/>
    <cellStyle name="_1171-20.2007 ПО Смета № 10_ОВОС+РХР" xfId="144"/>
    <cellStyle name="_1171-20.2007 ПО Смета № 10_ППМ Южно-Баганск" xfId="145"/>
    <cellStyle name="_1171-20.2007 ПО Смета № 10_Расчет  доп.экз. ПСД" xfId="146"/>
    <cellStyle name="_1171-20.2007 ПО Смета № 10_Расчет стоимости проектных работ или НТР по сборникам базовых цен" xfId="147"/>
    <cellStyle name="_1171-20.2007 ПО Смета № 10_РД по электроснабжению КНС и водоводов" xfId="148"/>
    <cellStyle name="_1171-20.2007 ПО Смета № 10_Сводная и все сметы  ( объем НТЦ для ВНИПИ) (4)" xfId="149"/>
    <cellStyle name="_1171-20.2007 ПО Смета № 10_Смета  на расчет ущерба  животному миру" xfId="150"/>
    <cellStyle name="_1171-20.2007 ПО Смета № 10_смета №1,2 ДРСУ  откор. 20.07.2009" xfId="151"/>
    <cellStyle name="_1171-20.2007 ПО Смета № 10_Смета Ангарска согласованная" xfId="152"/>
    <cellStyle name="_1171-20.2007 ПО Смета № 10_Смета Инжиниринг Автодорога LAST" xfId="153"/>
    <cellStyle name="_1171-20.2007 ПО Смета № 10_Смета на изыскания (2)" xfId="154"/>
    <cellStyle name="_1171-20.2007 ПО Смета № 10_сМЕТА НА ЛОТ №7" xfId="155"/>
    <cellStyle name="_1171-20.2007 ПО Смета № 10_Смета на ОВОС по Западно-Мечетскому" xfId="156"/>
    <cellStyle name="_1171-20.2007 ПО Смета № 10_Смета на ОВОС по Западно-Мечетскому (СБЦ)" xfId="157"/>
    <cellStyle name="_1171-20.2007 ПО Смета № 10_Смета на ОВОС по Зыбза" xfId="158"/>
    <cellStyle name="_1171-20.2007 ПО Смета № 10_Смета на ОВОС по Узун" xfId="159"/>
    <cellStyle name="_1171-20.2007 ПО Смета № 10_Смета на ОВОС УПСВ-Север Ванкор " xfId="160"/>
    <cellStyle name="_1171-20.2007 ПО Смета № 10_Смета на экспертизу " xfId="161"/>
    <cellStyle name="_1171-20.2007 ПО Смета № 10_Смета на экспертизу _1750609-0363Д   смета на эксперт." xfId="162"/>
    <cellStyle name="_1171-20.2007 ПО Смета № 10_Смета на экспертизу _1750609-0363Д  смета № 5  (экспертиза)  " xfId="163"/>
    <cellStyle name="_1171-20.2007 ПО Смета № 10_Смета на экспертизу _1750610-0033Д  смета  (экспертиза)" xfId="164"/>
    <cellStyle name="_1171-20.2007 ПО Смета № 10_Смета санитарные зоны" xfId="165"/>
    <cellStyle name="_1171-20.2007 ПО Смета № 10_Сметы ДС №1 (Приложение № 3-3.15)" xfId="166"/>
    <cellStyle name="_1171-20.2007 ПО Смета № 10_Сметы ИТМ ГО ЧС, ОВОС, ДПБ" xfId="167"/>
    <cellStyle name="_1171-20.2007 ПО Смета № 10_Теплотехники ПД" xfId="168"/>
    <cellStyle name="_1171-20.2007 ПО Смета № 10_ТТ" xfId="169"/>
    <cellStyle name="_1171-20.2007 ПО Смета № 10_ТТ_1750609-0363Д   смета на эксперт." xfId="170"/>
    <cellStyle name="_1171-20.2007 ПО Смета № 10_ТТ_1750609-0363Д  смета № 5  (экспертиза)  " xfId="171"/>
    <cellStyle name="_1171-20.2007 ПО Смета № 10_ТТ_1750610-0033Д  смета  (экспертиза)" xfId="172"/>
    <cellStyle name="_1216-26.2007. - смета № 5РЦИТ" xfId="173"/>
    <cellStyle name="_1216-29.2007.ПО - Смета №10 ЭС Баштанная " xfId="174"/>
    <cellStyle name="_1216-29.2007.ПО - Смета №12 ЭС Масляная РД" xfId="175"/>
    <cellStyle name="_1216-29.2007.ПО - Смета №14 ЭС Баштанная РД" xfId="176"/>
    <cellStyle name="_1216-29.2007.ПО - Смета №8 ЭС Масляная" xfId="177"/>
    <cellStyle name="_1216-31 2007 ПО  Нефтепровод от ГУ 21 смета №1 ОИИ" xfId="178"/>
    <cellStyle name="_1216-36.2007.ПО  см. по ф.1 ПС   " xfId="179"/>
    <cellStyle name="_1216-36.2007.ПО Смета № 4 ИТМ ГО ЧС" xfId="180"/>
    <cellStyle name="_1216-36.2007.ПО Смета ПЛАРН" xfId="181"/>
    <cellStyle name="_1216-36.2007.ПО Смета ПЛАС" xfId="182"/>
    <cellStyle name="_1218-27.2007.ПО  смета №1 ИИР" xfId="183"/>
    <cellStyle name="_1-2-1Строительные работы" xfId="184"/>
    <cellStyle name="_14-07-09  ЮТМ" xfId="185"/>
    <cellStyle name="_146.1.1. АСУ ТП к _СНГДУ, СНГ, СУКГобъемы" xfId="186"/>
    <cellStyle name="_15-22Достройка Матер РН-Автом" xfId="187"/>
    <cellStyle name="_16-02-10_ЮТМ_зак _ОТР_ ПД_ЭСН_ген_по зам_193_раб_ТомскНипиНефть_" xfId="188"/>
    <cellStyle name="_17500708-0121Д1 смета №6 ИИР РД" xfId="189"/>
    <cellStyle name="_1750608-0002Д001 смета 1ПСи все сметы" xfId="190"/>
    <cellStyle name="_1750608-0002Д001 смета № 11-2  ущерб жм" xfId="191"/>
    <cellStyle name="_1750608-0002Д002И01  смета 29 -ущербы" xfId="192"/>
    <cellStyle name="_1750608-0002Д004  смета № 1.6 - ущербы" xfId="193"/>
    <cellStyle name="_1750608-0002Д005 смета №8 ущербы" xfId="194"/>
    <cellStyle name="_1750608-0002Д007 - ИИР с учетом изм - СС" xfId="195"/>
    <cellStyle name="_1750608-0002Д007 - Троицкая КС  " xfId="196"/>
    <cellStyle name="_1750608-0002Д007 1ПС и все сметы 18.11.08" xfId="197"/>
    <cellStyle name="_1750608-0002Д007 Смета № 1 - ИИР" xfId="198"/>
    <cellStyle name="_1750608-0002Д007 смета № 12 ИТМ ГО ЧС " xfId="199"/>
    <cellStyle name="_1750608-0002Д007 смета №7 ВОПы" xfId="200"/>
    <cellStyle name="_1750608-0016Д006 ЖВП  1 ПС  (П и РД)  все сметы.   " xfId="201"/>
    <cellStyle name="_1750608-0016Д006 ЖВП экспертиза" xfId="202"/>
    <cellStyle name="_1750608-0016Д006 смета №6 эксп." xfId="203"/>
    <cellStyle name="_1750608-0016Д006 смета №8 ЖВП ИИР" xfId="204"/>
    <cellStyle name="_1750608-0131Д смета 4 Гианюг" xfId="205"/>
    <cellStyle name="_1750608-0131Д смета №1 - ИИР" xfId="206"/>
    <cellStyle name="_1750608-0253Д- смета 1ПС 21.10.08" xfId="207"/>
    <cellStyle name="_1750608-0312 смета ОИИ - 2 вариант" xfId="208"/>
    <cellStyle name="_1750609_0258_гидро_предв" xfId="209"/>
    <cellStyle name="_1750609-0008Д  смета №1 ИИР" xfId="210"/>
    <cellStyle name="_1750609-0019Д001 - ИЭИ от НИПИнефтегаз" xfId="211"/>
    <cellStyle name="_1750609-0019Д002  - 1ПС - сводная изм 3 от 12.02.09" xfId="212"/>
    <cellStyle name="_1750609-0019Д007 смета на ИИР  01.10.09" xfId="213"/>
    <cellStyle name="_1750609-0045Д смета №15 ИИР" xfId="214"/>
    <cellStyle name="_1750609-0086Д  смета № 1 ИИР" xfId="215"/>
    <cellStyle name="_1750610-0010Д  смета  №1 ИИР" xfId="216"/>
    <cellStyle name="_1750610-0032Д смета № 1 (ИИ)" xfId="217"/>
    <cellStyle name="_1750610-0033Д смета №1 ИИР Водозабор_Делингдэ" xfId="218"/>
    <cellStyle name="_1750610-0033Д смета №1 ИИР Водозабор_Делингдэ_согл" xfId="219"/>
    <cellStyle name="_1750610-0036Д смета №1 ИИР" xfId="220"/>
    <cellStyle name="_1750709-0128Д смета №6 ИИР" xfId="221"/>
    <cellStyle name="_1750709-0258Д Сист утил стоков_Объемы экол" xfId="222"/>
    <cellStyle name="_1982-5 13.05.09 Общая смета Генподряд" xfId="223"/>
    <cellStyle name="_1ПС - сводная" xfId="224"/>
    <cellStyle name="_2 см АБК-2" xfId="225"/>
    <cellStyle name="_2 Экспертиза ПБ" xfId="226"/>
    <cellStyle name="_2,3 График, Сметы 1982-17 к согл.1 18.07.11" xfId="227"/>
    <cellStyle name="_2004 исправ ФОТ" xfId="228"/>
    <cellStyle name="_2004 исправ.10.38xls" xfId="229"/>
    <cellStyle name="_2004.08.09п  Производственная программа информатизации и связи на 2004 - 2009 г.г." xfId="230"/>
    <cellStyle name="_2005" xfId="231"/>
    <cellStyle name="_2005 год" xfId="232"/>
    <cellStyle name="_2005_график ГФО факт апреля 01.05.2011г." xfId="233"/>
    <cellStyle name="_2005_ДН-7 2011-2012-2013" xfId="234"/>
    <cellStyle name="_2006" xfId="235"/>
    <cellStyle name="_2006_график ГФО факт апреля 01.05.2011г." xfId="236"/>
    <cellStyle name="_2006_ДН-7 2011-2012-2013" xfId="237"/>
    <cellStyle name="_2007" xfId="238"/>
    <cellStyle name="_2007_график ГФО факт апреля 01.05.2011г." xfId="239"/>
    <cellStyle name="_2007_ДН-7 2011-2012-2013" xfId="240"/>
    <cellStyle name="_2007_Общий ковер по ЗСД_22.09.10_СДА" xfId="241"/>
    <cellStyle name="_2007_Текущий ковёр 2010 - Планируемый 2011 от 21.09.10" xfId="242"/>
    <cellStyle name="_2008 г _перебазировка_к договору -это для водовода к.4 Угут" xfId="243"/>
    <cellStyle name="_2011г  СНГ  Расчёт цены капремонта от 19 05 11" xfId="244"/>
    <cellStyle name="_21-08-09 АДЭС 9,6Мвт(НПС4) + 5,8Мвт (ПСП) ВНГП" xfId="245"/>
    <cellStyle name="_2250 дробь 2 и 1 Сметы ЭскортЦентр РНУ  (2)" xfId="246"/>
    <cellStyle name="_2277_9_Baza_PTO_na_st_Yarki___Grafik_17.11.10" xfId="247"/>
    <cellStyle name="_2277_9_Baza_PTO_na_st_Yarki___Grafik_17.11.10_с понижением субподряда" xfId="248"/>
    <cellStyle name="_2421 от 05.10.2011" xfId="249"/>
    <cellStyle name="_2496 площ. для оборудования от 05.10.2011" xfId="250"/>
    <cellStyle name="_25-08-09_ЮТМ ПД+РД+AДЭС_генеральная" xfId="251"/>
    <cellStyle name="_2521 от 05.10.2011" xfId="252"/>
    <cellStyle name="_2528 Мост Иркинеева от 06.10.2011" xfId="253"/>
    <cellStyle name="_27_пслр-ДНС-2 Южно-Сургутский" xfId="254"/>
    <cellStyle name="_2Ге" xfId="255"/>
    <cellStyle name="_3  CWOD-тендер исп_" xfId="256"/>
    <cellStyle name="_31_пслр-ДНС Омбинское" xfId="257"/>
    <cellStyle name="_325х9  SmLoc1" xfId="258"/>
    <cellStyle name="_34,35. Мега-Содружество март 2008" xfId="259"/>
    <cellStyle name="_384" xfId="260"/>
    <cellStyle name="_385" xfId="261"/>
    <cellStyle name="_403.06 Нефтеналив Муравленковское с изм. кл.планом" xfId="262"/>
    <cellStyle name="_41 участок" xfId="263"/>
    <cellStyle name="_427.07 материалы градостр. планов в формате Мapinfo." xfId="264"/>
    <cellStyle name="_525.07 Сети Ватинского мр. кор.проекта" xfId="265"/>
    <cellStyle name="_69Е 28.09.2007г." xfId="266"/>
    <cellStyle name="_718 р -кураторские" xfId="267"/>
    <cellStyle name="_ATM over SDH" xfId="268"/>
    <cellStyle name="_Cost forms - presentation2" xfId="269"/>
    <cellStyle name="_Cp_E250 &amp; E450 _01" xfId="270"/>
    <cellStyle name="_FFF" xfId="271"/>
    <cellStyle name="_FFF_Capex-new" xfId="272"/>
    <cellStyle name="_FFF_Financial Plan - final_2" xfId="273"/>
    <cellStyle name="_FFF_Form 01(MB)" xfId="274"/>
    <cellStyle name="_FFF_Links_NK" xfId="275"/>
    <cellStyle name="_FFF_N20_5" xfId="276"/>
    <cellStyle name="_FFF_N20_6" xfId="277"/>
    <cellStyle name="_FFF_New Form10_2" xfId="278"/>
    <cellStyle name="_FFF_Nsi" xfId="279"/>
    <cellStyle name="_FFF_Nsi - last version" xfId="280"/>
    <cellStyle name="_FFF_Nsi - last version for programming" xfId="281"/>
    <cellStyle name="_FFF_Nsi - next_last version" xfId="282"/>
    <cellStyle name="_FFF_Nsi - plan - final" xfId="283"/>
    <cellStyle name="_FFF_Nsi -super_ last version" xfId="284"/>
    <cellStyle name="_FFF_Nsi(2)" xfId="285"/>
    <cellStyle name="_FFF_Nsi_1" xfId="286"/>
    <cellStyle name="_FFF_Nsi_139" xfId="287"/>
    <cellStyle name="_FFF_Nsi_140" xfId="288"/>
    <cellStyle name="_FFF_Nsi_140(Зах)" xfId="289"/>
    <cellStyle name="_FFF_Nsi_140_mod" xfId="290"/>
    <cellStyle name="_FFF_Nsi_158" xfId="291"/>
    <cellStyle name="_FFF_Nsi_Express" xfId="292"/>
    <cellStyle name="_FFF_Nsi_Jan1" xfId="293"/>
    <cellStyle name="_FFF_Nsi_test" xfId="294"/>
    <cellStyle name="_FFF_Nsi2" xfId="295"/>
    <cellStyle name="_FFF_Nsi-Services" xfId="296"/>
    <cellStyle name="_FFF_P&amp;L" xfId="297"/>
    <cellStyle name="_FFF_S0400" xfId="298"/>
    <cellStyle name="_FFF_S13001" xfId="299"/>
    <cellStyle name="_FFF_Sheet1" xfId="300"/>
    <cellStyle name="_FFF_sofi - plan_AP270202ii" xfId="301"/>
    <cellStyle name="_FFF_sofi - plan_AP270202iii" xfId="302"/>
    <cellStyle name="_FFF_sofi - plan_AP270202iv" xfId="303"/>
    <cellStyle name="_FFF_Sofi vs Sobi" xfId="304"/>
    <cellStyle name="_FFF_Sofi_PBD 27-11-01" xfId="305"/>
    <cellStyle name="_FFF_SOFI_TEPs_AOK_130902" xfId="306"/>
    <cellStyle name="_FFF_Sofi145a" xfId="307"/>
    <cellStyle name="_FFF_Sofi153" xfId="308"/>
    <cellStyle name="_FFF_Summary" xfId="309"/>
    <cellStyle name="_FFF_SXXXX_Express_c Links" xfId="310"/>
    <cellStyle name="_FFF_Tax_form_1кв_3" xfId="311"/>
    <cellStyle name="_FFF_test_11" xfId="312"/>
    <cellStyle name="_FFF_БКЭ" xfId="313"/>
    <cellStyle name="_FFF_для вставки в пакет за 2001" xfId="314"/>
    <cellStyle name="_FFF_дляГалиныВ" xfId="315"/>
    <cellStyle name="_FFF_Книга7" xfId="316"/>
    <cellStyle name="_FFF_Лист1" xfId="317"/>
    <cellStyle name="_FFF_ОСН. ДЕЯТ." xfId="318"/>
    <cellStyle name="_FFF_Подразделения" xfId="319"/>
    <cellStyle name="_FFF_Список тиражирования" xfId="320"/>
    <cellStyle name="_FFF_Форма 12 last" xfId="321"/>
    <cellStyle name="_Final_Book_010301" xfId="322"/>
    <cellStyle name="_Final_Book_010301_Capex-new" xfId="323"/>
    <cellStyle name="_Final_Book_010301_Financial Plan - final_2" xfId="324"/>
    <cellStyle name="_Final_Book_010301_Form 01(MB)" xfId="325"/>
    <cellStyle name="_Final_Book_010301_Links_NK" xfId="326"/>
    <cellStyle name="_Final_Book_010301_N20_5" xfId="327"/>
    <cellStyle name="_Final_Book_010301_N20_6" xfId="328"/>
    <cellStyle name="_Final_Book_010301_New Form10_2" xfId="329"/>
    <cellStyle name="_Final_Book_010301_Nsi" xfId="330"/>
    <cellStyle name="_Final_Book_010301_Nsi - last version" xfId="331"/>
    <cellStyle name="_Final_Book_010301_Nsi - last version for programming" xfId="332"/>
    <cellStyle name="_Final_Book_010301_Nsi - next_last version" xfId="333"/>
    <cellStyle name="_Final_Book_010301_Nsi - plan - final" xfId="334"/>
    <cellStyle name="_Final_Book_010301_Nsi -super_ last version" xfId="335"/>
    <cellStyle name="_Final_Book_010301_Nsi(2)" xfId="336"/>
    <cellStyle name="_Final_Book_010301_Nsi_1" xfId="337"/>
    <cellStyle name="_Final_Book_010301_Nsi_139" xfId="338"/>
    <cellStyle name="_Final_Book_010301_Nsi_140" xfId="339"/>
    <cellStyle name="_Final_Book_010301_Nsi_140(Зах)" xfId="340"/>
    <cellStyle name="_Final_Book_010301_Nsi_140_mod" xfId="341"/>
    <cellStyle name="_Final_Book_010301_Nsi_158" xfId="342"/>
    <cellStyle name="_Final_Book_010301_Nsi_Express" xfId="343"/>
    <cellStyle name="_Final_Book_010301_Nsi_Jan1" xfId="344"/>
    <cellStyle name="_Final_Book_010301_Nsi_test" xfId="345"/>
    <cellStyle name="_Final_Book_010301_Nsi2" xfId="346"/>
    <cellStyle name="_Final_Book_010301_Nsi-Services" xfId="347"/>
    <cellStyle name="_Final_Book_010301_P&amp;L" xfId="348"/>
    <cellStyle name="_Final_Book_010301_S0400" xfId="349"/>
    <cellStyle name="_Final_Book_010301_S13001" xfId="350"/>
    <cellStyle name="_Final_Book_010301_Sheet1" xfId="351"/>
    <cellStyle name="_Final_Book_010301_sofi - plan_AP270202ii" xfId="352"/>
    <cellStyle name="_Final_Book_010301_sofi - plan_AP270202iii" xfId="353"/>
    <cellStyle name="_Final_Book_010301_sofi - plan_AP270202iv" xfId="354"/>
    <cellStyle name="_Final_Book_010301_Sofi vs Sobi" xfId="355"/>
    <cellStyle name="_Final_Book_010301_Sofi_PBD 27-11-01" xfId="356"/>
    <cellStyle name="_Final_Book_010301_SOFI_TEPs_AOK_130902" xfId="357"/>
    <cellStyle name="_Final_Book_010301_Sofi145a" xfId="358"/>
    <cellStyle name="_Final_Book_010301_Sofi153" xfId="359"/>
    <cellStyle name="_Final_Book_010301_Summary" xfId="360"/>
    <cellStyle name="_Final_Book_010301_SXXXX_Express_c Links" xfId="361"/>
    <cellStyle name="_Final_Book_010301_Tax_form_1кв_3" xfId="362"/>
    <cellStyle name="_Final_Book_010301_test_11" xfId="363"/>
    <cellStyle name="_Final_Book_010301_БКЭ" xfId="364"/>
    <cellStyle name="_Final_Book_010301_для вставки в пакет за 2001" xfId="365"/>
    <cellStyle name="_Final_Book_010301_дляГалиныВ" xfId="366"/>
    <cellStyle name="_Final_Book_010301_Книга7" xfId="367"/>
    <cellStyle name="_Final_Book_010301_Лист1" xfId="368"/>
    <cellStyle name="_Final_Book_010301_ОСН. ДЕЯТ." xfId="369"/>
    <cellStyle name="_Final_Book_010301_Подразделения" xfId="370"/>
    <cellStyle name="_Final_Book_010301_Список тиражирования" xfId="371"/>
    <cellStyle name="_Final_Book_010301_Форма 12 last" xfId="372"/>
    <cellStyle name="_fot" xfId="373"/>
    <cellStyle name="_Hyperion_Приб_Убытки_НТПС и УЭН_август" xfId="374"/>
    <cellStyle name="_Inventory RF_1" xfId="375"/>
    <cellStyle name="_IT-2007 11-08-2006" xfId="376"/>
    <cellStyle name="_IT-SCS" xfId="377"/>
    <cellStyle name="_KPI-5" xfId="378"/>
    <cellStyle name="_KPI-5_Form 01(MB)" xfId="379"/>
    <cellStyle name="_KPI-5_Links_NK" xfId="380"/>
    <cellStyle name="_KPI-5_Nsi" xfId="381"/>
    <cellStyle name="_KPI-5_Nsi(2)" xfId="382"/>
    <cellStyle name="_KPI-5_Nsi_158" xfId="383"/>
    <cellStyle name="_KPI-5_Nsi_Express" xfId="384"/>
    <cellStyle name="_KPI-5_Nsi_test" xfId="385"/>
    <cellStyle name="_KPI-5_Nsi-Services" xfId="386"/>
    <cellStyle name="_KPI-5_S0400" xfId="387"/>
    <cellStyle name="_KPI-5_S13001" xfId="388"/>
    <cellStyle name="_KPI-5_S17301" xfId="389"/>
    <cellStyle name="_KPI-5_SMETA_byLE_v2 6m 2005" xfId="390"/>
    <cellStyle name="_KPI-5_SOBI_all(общий)" xfId="391"/>
    <cellStyle name="_KPI-5_SOFI_TEPs_AOK_130902" xfId="392"/>
    <cellStyle name="_KPI-5_SOFI_TEPs_AOK_130902_Dogovora" xfId="393"/>
    <cellStyle name="_KPI-5_SOFI_TEPs_AOK_130902_S14206_Akt_sverki" xfId="394"/>
    <cellStyle name="_KPI-5_SOFI_TEPs_AOK_130902_S14206_Akt_sverki_S11111_Akt_sverki" xfId="395"/>
    <cellStyle name="_KPI-5_SOFI_TEPs_AOK_130902_S14206_Akt_sverki_Договора_Express_4m2003_new" xfId="396"/>
    <cellStyle name="_KPI-5_SOFI_TEPs_AOK_130902_S15202_Akt_sverki" xfId="397"/>
    <cellStyle name="_KPI-5_SOFI_TEPs_AOK_130902_S15202_Akt_sverki_S11111_Akt_sverki" xfId="398"/>
    <cellStyle name="_KPI-5_SOFI_TEPs_AOK_130902_S15202_Akt_sverki_Договора_Express_4m2003_new" xfId="399"/>
    <cellStyle name="_KPI-5_SOFI_TEPs_AOK_130902_Договора_Express_4m2003_new" xfId="400"/>
    <cellStyle name="_KPI-5_SOFI_TEPs_AOK_130902_Книга1" xfId="401"/>
    <cellStyle name="_KPI-5_Sofi145a" xfId="402"/>
    <cellStyle name="_KPI-5_Sofi153" xfId="403"/>
    <cellStyle name="_KPI-5_SXXXX_Express_c Links" xfId="404"/>
    <cellStyle name="_KPI-5_test_11" xfId="405"/>
    <cellStyle name="_KPI-5_для вставки в пакет за 2001" xfId="406"/>
    <cellStyle name="_KPI-5_дляГалиныВ" xfId="407"/>
    <cellStyle name="_KPI-5_Лист1" xfId="408"/>
    <cellStyle name="_KPI-5_Подразделения" xfId="409"/>
    <cellStyle name="_KPI-5_Список тиражирования" xfId="410"/>
    <cellStyle name="_KPI-5_Форма 12 last" xfId="411"/>
    <cellStyle name="_LAN 23-10" xfId="412"/>
    <cellStyle name="_ListVolWork1" xfId="413"/>
    <cellStyle name="_LVS" xfId="414"/>
    <cellStyle name="_New_Sofi" xfId="415"/>
    <cellStyle name="_New_Sofi_Capex-new" xfId="416"/>
    <cellStyle name="_New_Sofi_FFF" xfId="417"/>
    <cellStyle name="_New_Sofi_Financial Plan - final_2" xfId="418"/>
    <cellStyle name="_New_Sofi_Form 01(MB)" xfId="419"/>
    <cellStyle name="_New_Sofi_Links_NK" xfId="420"/>
    <cellStyle name="_New_Sofi_N20_5" xfId="421"/>
    <cellStyle name="_New_Sofi_N20_6" xfId="422"/>
    <cellStyle name="_New_Sofi_New Form10_2" xfId="423"/>
    <cellStyle name="_New_Sofi_Nsi" xfId="424"/>
    <cellStyle name="_New_Sofi_Nsi - last version" xfId="425"/>
    <cellStyle name="_New_Sofi_Nsi - last version for programming" xfId="426"/>
    <cellStyle name="_New_Sofi_Nsi - next_last version" xfId="427"/>
    <cellStyle name="_New_Sofi_Nsi - plan - final" xfId="428"/>
    <cellStyle name="_New_Sofi_Nsi -super_ last version" xfId="429"/>
    <cellStyle name="_New_Sofi_Nsi(2)" xfId="430"/>
    <cellStyle name="_New_Sofi_Nsi_1" xfId="431"/>
    <cellStyle name="_New_Sofi_Nsi_139" xfId="432"/>
    <cellStyle name="_New_Sofi_Nsi_140" xfId="433"/>
    <cellStyle name="_New_Sofi_Nsi_140(Зах)" xfId="434"/>
    <cellStyle name="_New_Sofi_Nsi_140_mod" xfId="435"/>
    <cellStyle name="_New_Sofi_Nsi_158" xfId="436"/>
    <cellStyle name="_New_Sofi_Nsi_Express" xfId="437"/>
    <cellStyle name="_New_Sofi_Nsi_Jan1" xfId="438"/>
    <cellStyle name="_New_Sofi_Nsi_test" xfId="439"/>
    <cellStyle name="_New_Sofi_Nsi2" xfId="440"/>
    <cellStyle name="_New_Sofi_Nsi-Services" xfId="441"/>
    <cellStyle name="_New_Sofi_P&amp;L" xfId="442"/>
    <cellStyle name="_New_Sofi_S0400" xfId="443"/>
    <cellStyle name="_New_Sofi_S13001" xfId="444"/>
    <cellStyle name="_New_Sofi_Sheet1" xfId="445"/>
    <cellStyle name="_New_Sofi_sofi - plan_AP270202ii" xfId="446"/>
    <cellStyle name="_New_Sofi_sofi - plan_AP270202iii" xfId="447"/>
    <cellStyle name="_New_Sofi_sofi - plan_AP270202iv" xfId="448"/>
    <cellStyle name="_New_Sofi_Sofi vs Sobi" xfId="449"/>
    <cellStyle name="_New_Sofi_Sofi_PBD 27-11-01" xfId="450"/>
    <cellStyle name="_New_Sofi_SOFI_TEPs_AOK_130902" xfId="451"/>
    <cellStyle name="_New_Sofi_Sofi145a" xfId="452"/>
    <cellStyle name="_New_Sofi_Sofi153" xfId="453"/>
    <cellStyle name="_New_Sofi_Summary" xfId="454"/>
    <cellStyle name="_New_Sofi_SXXXX_Express_c Links" xfId="455"/>
    <cellStyle name="_New_Sofi_Tax_form_1кв_3" xfId="456"/>
    <cellStyle name="_New_Sofi_test_11" xfId="457"/>
    <cellStyle name="_New_Sofi_БКЭ" xfId="458"/>
    <cellStyle name="_New_Sofi_для вставки в пакет за 2001" xfId="459"/>
    <cellStyle name="_New_Sofi_дляГалиныВ" xfId="460"/>
    <cellStyle name="_New_Sofi_Книга7" xfId="461"/>
    <cellStyle name="_New_Sofi_Лист1" xfId="462"/>
    <cellStyle name="_New_Sofi_ОСН. ДЕЯТ." xfId="463"/>
    <cellStyle name="_New_Sofi_Подразделения" xfId="464"/>
    <cellStyle name="_New_Sofi_Список тиражирования" xfId="465"/>
    <cellStyle name="_New_Sofi_Форма 12 last" xfId="466"/>
    <cellStyle name="_Nsi" xfId="467"/>
    <cellStyle name="_№ 10 - 1216-29.2007.ПО смета Баштанная ГЗУ - П" xfId="468"/>
    <cellStyle name="_№11 - 1216-29.2007.ПО - смета Баштанная ГЗУ - П.ВЛ" xfId="469"/>
    <cellStyle name="_№12 - 1216-29.2007.ПО - смета Чумаковская ГЗУ.П.ВЛ" xfId="470"/>
    <cellStyle name="_№17 - 1216-29.2007.ПО Смета  УЩЕРБЫ по 2,3 этапу" xfId="471"/>
    <cellStyle name="_№21 - прохождение, Сопровождение экспертизы по 2 эт" xfId="472"/>
    <cellStyle name="_№21 - Спецразделы по 2 эт" xfId="473"/>
    <cellStyle name="_№22 - прохождение, Сопровождение экспертизы по 2 эт" xfId="474"/>
    <cellStyle name="_№31 - 1216-29.2007.ПО Смета  Ройлком - П" xfId="475"/>
    <cellStyle name="_№35 - 1216-29.2007.По смета Масляная ГЗУ РД" xfId="476"/>
    <cellStyle name="_№36 - 1216-29.2007.ПО - смета Масляная ГЗУ РД ВЛ" xfId="477"/>
    <cellStyle name="_№37 - 1216-29.2007.По смета Баштанная ГЗУ РД" xfId="478"/>
    <cellStyle name="_№38 - 1216-29.2007.ПО - смета БАштанная ГЗУ РД ВЛ" xfId="479"/>
    <cellStyle name="_№39 - 1216-29.2007.ПО - смета Чумаковская ГЗУ РД ВЛ" xfId="480"/>
    <cellStyle name="_№43 - 1216-29.2007.По смета № - КУбовая - РД" xfId="481"/>
    <cellStyle name="_№48 - 1216-29.2007.ПО Смета  Ройлком РД" xfId="482"/>
    <cellStyle name="_№8 - 1216-29.2007.ПО смета Масляная ГЗУ П" xfId="483"/>
    <cellStyle name="_№9 - 1216-29.2007.ПО - смета Масляная ГЗУ П ВЛ" xfId="484"/>
    <cellStyle name="_Pr_Dyg60" xfId="485"/>
    <cellStyle name="_Prilozhenie_PSD2148-12_ASU_TP_19 10 09_ПД+РД_" xfId="486"/>
    <cellStyle name="_Prilozheniya_k_DS_2148-19____11_07_10" xfId="487"/>
    <cellStyle name="_S0279" xfId="488"/>
    <cellStyle name="_S0513" xfId="489"/>
    <cellStyle name="_S17301" xfId="490"/>
    <cellStyle name="_S3105_050603_new" xfId="491"/>
    <cellStyle name="_SCS_ECS_LVS" xfId="492"/>
    <cellStyle name="_SDG-04-11-04-050(a)Прейскурант по ИВЭ-50иии" xfId="493"/>
    <cellStyle name="_SMC" xfId="494"/>
    <cellStyle name="_Smeta Proekt Poiski (2)" xfId="495"/>
    <cellStyle name="_SMETA_byLE_v2 6m 2005" xfId="496"/>
    <cellStyle name="_SmLoc1" xfId="497"/>
    <cellStyle name="_SmResSchort1" xfId="498"/>
    <cellStyle name="_SOBI_all(общий)" xfId="499"/>
    <cellStyle name="_sobi_rf_020715_blank" xfId="500"/>
    <cellStyle name="_Sofi_file" xfId="501"/>
    <cellStyle name="_SOFI_TEPs_AOK_130902" xfId="502"/>
    <cellStyle name="_SOFI_TEPs_AOK_130902_Dogovora" xfId="503"/>
    <cellStyle name="_SOFI_TEPs_AOK_130902_S14206_Akt_sverki" xfId="504"/>
    <cellStyle name="_SOFI_TEPs_AOK_130902_S14206_Akt_sverki_S11111_Akt_sverki" xfId="505"/>
    <cellStyle name="_SOFI_TEPs_AOK_130902_S14206_Akt_sverki_Договора_Express_4m2003_new" xfId="506"/>
    <cellStyle name="_SOFI_TEPs_AOK_130902_S15202_Akt_sverki" xfId="507"/>
    <cellStyle name="_SOFI_TEPs_AOK_130902_S15202_Akt_sverki_S11111_Akt_sverki" xfId="508"/>
    <cellStyle name="_SOFI_TEPs_AOK_130902_S15202_Akt_sverki_Договора_Express_4m2003_new" xfId="509"/>
    <cellStyle name="_SOFI_TEPs_AOK_130902_Договора_Express_4m2003_new" xfId="510"/>
    <cellStyle name="_SOFI_TEPs_AOK_130902_Книга1" xfId="511"/>
    <cellStyle name="_Spec" xfId="512"/>
    <cellStyle name="_Svod" xfId="513"/>
    <cellStyle name="_АБК ДНС-2 (КС-2 ,КС-3  СЕНТЯБРЬ -ДЕКАБРЬ 2009)" xfId="514"/>
    <cellStyle name="_АБК ДНС-2 монтаж" xfId="515"/>
    <cellStyle name="_АБК КСП-21" xfId="516"/>
    <cellStyle name="_АБК КСП-3 корпус расчет" xfId="517"/>
    <cellStyle name="_АБК КСП-3 расчет КТП Свет" xfId="518"/>
    <cellStyle name="_АБК ЦПСН" xfId="519"/>
    <cellStyle name="_Авторский -Газпромнефть- ННГ 2008г." xfId="520"/>
    <cellStyle name="_АКТ асу декабрь" xfId="521"/>
    <cellStyle name="_Акт кс-2 куст 615 604" xfId="522"/>
    <cellStyle name="_акт приемки-передачи" xfId="523"/>
    <cellStyle name="_Альфа Газопровод КС Приобская - ПК 996" xfId="524"/>
    <cellStyle name="_АПриходный ордер  2007" xfId="525"/>
    <cellStyle name="_Аптека" xfId="526"/>
    <cellStyle name="_АСУ ТП доп работы СОД 16, АРт скважина ЛЭС_" xfId="527"/>
    <cellStyle name="_АСУ ТП ЦПС ЮБ расшифровка( Скорректирован с НА)1" xfId="528"/>
    <cellStyle name="_АСУ ТП ЦПС ЮБ расшифровка( Скорректирован с НА)1_ДС 3 на КТПН" xfId="529"/>
    <cellStyle name="_БАЗА ОТДЫХА Удорожание материалов" xfId="530"/>
    <cellStyle name="_Бизнес-план 2007г 25.09.06" xfId="531"/>
    <cellStyle name="_бизнес-план по труду 2004год(ТНК)уточн.(посл)" xfId="532"/>
    <cellStyle name="_БКП 1303.1.21" xfId="533"/>
    <cellStyle name="_Бланк по трудозатратам- полная форма" xfId="534"/>
    <cellStyle name="_Блок-бокс" xfId="535"/>
    <cellStyle name="_БП_2004_автом_261004" xfId="536"/>
    <cellStyle name="_БП_2004_автом_4" xfId="537"/>
    <cellStyle name="_Братск_S3182_общ_" xfId="538"/>
    <cellStyle name="_Ведомость" xfId="539"/>
    <cellStyle name="_ВЛ110_ геофизика  №9  Проект" xfId="540"/>
    <cellStyle name="_ВЛ110_на_НПС-1 смета №8 ИИР Проект" xfId="541"/>
    <cellStyle name="_Внеплан 2004" xfId="542"/>
    <cellStyle name="_Внеплан НП 2005" xfId="543"/>
    <cellStyle name="_ВНЕШНЕЕ   МАЙ  Вентиляция  КСП-5  2 очередь" xfId="544"/>
    <cellStyle name="_ВНЕШНЕЕ  МАЙ  Вентиляция   ДНС-19" xfId="545"/>
    <cellStyle name="_ВНЕШНЕЕ  МАЙ  Вентиляция  КСП-5" xfId="546"/>
    <cellStyle name="_ВНЕШНЕЕ  МАЙ  ВиК  КСП-5" xfId="547"/>
    <cellStyle name="_Волна давления" xfId="548"/>
    <cellStyle name="_Временая ВЛ 6 на ВЛ 218 бис" xfId="549"/>
    <cellStyle name="_Временное эл.снабжение 6кВ на 218бис" xfId="550"/>
    <cellStyle name="_Все системы 2" xfId="551"/>
    <cellStyle name="_Вып. Григор.май 06г.Нефтьмонтаж(с изм.)" xfId="552"/>
    <cellStyle name="_Выполн.куст 215" xfId="553"/>
    <cellStyle name="_Выполн.куст 216" xfId="554"/>
    <cellStyle name="_Выполн.куст 217бис" xfId="555"/>
    <cellStyle name="_Выполнение  197-06 сентябрь" xfId="556"/>
    <cellStyle name="_Выполнение  Григор.май 06г.Нефтьмонтаж" xfId="557"/>
    <cellStyle name="_Выполнение апрель НМ" xfId="558"/>
    <cellStyle name="_Выполнение апрель НМ  куст  604-228 июнь" xfId="559"/>
    <cellStyle name="_Выполнение апрель ТНК" xfId="560"/>
    <cellStyle name="_Выполнение ДНС-2 июль" xfId="561"/>
    <cellStyle name="_Выполнение куст 228 сент." xfId="562"/>
    <cellStyle name="_Выполнение февраль ЮТПС-РНА" xfId="563"/>
    <cellStyle name="_Ген.план, ПОС" xfId="564"/>
    <cellStyle name="_гл.9 69,5км" xfId="565"/>
    <cellStyle name="_гл.9 69,5км_ДС 3 на КТПН" xfId="566"/>
    <cellStyle name="_ГРАФ1" xfId="567"/>
    <cellStyle name="_ГРАФ1_ДС 3 на КТПН" xfId="568"/>
    <cellStyle name="_График 47-06 29-06-06" xfId="569"/>
    <cellStyle name="_график бурения 2007" xfId="570"/>
    <cellStyle name="_График обустр.2002г" xfId="571"/>
    <cellStyle name="_График сметы  ПСД2148_экология_14 07 09_ИЭИ_ОВОС" xfId="572"/>
    <cellStyle name="_Графики" xfId="573"/>
    <cellStyle name="_графики к допникам в соответствии с выполнением за март" xfId="574"/>
    <cellStyle name="_ГРС ломово смета" xfId="575"/>
    <cellStyle name="_ГРС Сибай" xfId="576"/>
    <cellStyle name="_ГТП проектные Замена трубы_1917-1923 от экспер" xfId="577"/>
    <cellStyle name="_ГТП_ ПИР БИК СМН-Приводино_12.05.09" xfId="578"/>
    <cellStyle name="_ГТП_ р.Сызранка 1444 (ИИ+ПР)" xfId="579"/>
    <cellStyle name="_ГТП_Замена подв.переход р. Панинский Еган" xfId="580"/>
    <cellStyle name="_ГТП_НПС Синдор Газ" xfId="581"/>
    <cellStyle name="_ГТП_Нюксеница Сметы СМН-11" xfId="582"/>
    <cellStyle name="_ГТП_ПИР БИК СМН-Чикшино_11.05.09" xfId="583"/>
    <cellStyle name="_ГТП_р Сыня Сметы СМН-11" xfId="584"/>
    <cellStyle name="_ГТП_р Холуйница Сметы СМН-11" xfId="585"/>
    <cellStyle name="_ГТП_р Шаболга Сметы СМН-11" xfId="586"/>
    <cellStyle name="_ГТП_Смета ПиР Субханкулово8 к ДС" xfId="587"/>
    <cellStyle name="_ГТП-11017_ Киенгоп.АЗС" xfId="588"/>
    <cellStyle name="_Д.с.№4  1216-29.2007.ПО - 1 ПС 09.10.08" xfId="589"/>
    <cellStyle name="_Д_ППН" xfId="590"/>
    <cellStyle name="_ДЕКАБРЬ  уд." xfId="591"/>
    <cellStyle name="_Демонтаж - СНГДУ-2 август  2007г.- СНД-0541" xfId="592"/>
    <cellStyle name="_Демонтаж нефт.пром.оборуд КСП-6 ЦППН-1" xfId="593"/>
    <cellStyle name="_Демонтаж ТНК-НВ сентябрь  2007" xfId="594"/>
    <cellStyle name="_деф СМР" xfId="595"/>
    <cellStyle name="_Дефектная ведомость" xfId="596"/>
    <cellStyle name="_Дефектовка КСП-21" xfId="597"/>
    <cellStyle name="_для субчиков смета по трудозатратам" xfId="598"/>
    <cellStyle name="_днс мат" xfId="599"/>
    <cellStyle name="_днс мат_ДС 3 на КТПН" xfId="600"/>
    <cellStyle name="_ДНС СЗ  НМ свод" xfId="601"/>
    <cellStyle name="_ДНС СЗ  НМ свод_ДС 3 на КТПН" xfId="602"/>
    <cellStyle name="_ДНС С-З Нефтьмонтаж услуги 2 очередь" xfId="603"/>
    <cellStyle name="_ДНС С-З Нефтьмонтаж услуги 2 очередь_ДС 3 на КТПН" xfId="604"/>
    <cellStyle name="_ДНС-1. Удорожание матер. к доп.смете 1" xfId="605"/>
    <cellStyle name="_ДНС-1. Удорожание материалов  к доп. смете 2" xfId="606"/>
    <cellStyle name="_ДНС-19   ВНЕШНЕЕ   Вентиляция   АПРЕЛЬ  2011г." xfId="607"/>
    <cellStyle name="_ДНС-19   ВНЕШНЕЕ  ВиК   АПРЕЛЬ  2011г." xfId="608"/>
    <cellStyle name="_ДНС-19  (2)" xfId="609"/>
    <cellStyle name="_ДНС-19  ВНЕШНЕЕ  КС-2, удорожание ноябрь" xfId="610"/>
    <cellStyle name="_ДНС-19  Внешнее КС-2, удорожание   сентябрь" xfId="611"/>
    <cellStyle name="_ДНС-19 Август  КС-2, удорожание " xfId="612"/>
    <cellStyle name="_ДНС-19 июль КС-2, удор(1)." xfId="613"/>
    <cellStyle name="_ДНС-2" xfId="614"/>
    <cellStyle name="_ДНС-2    КС-2 сентябрь" xfId="615"/>
    <cellStyle name="_ДНС-24 Рынок" xfId="616"/>
    <cellStyle name="_ДНС-26 Цех канатных работ-полный объем" xfId="617"/>
    <cellStyle name="_ДНС-27   Внешнее КС-2,  удорожание  сентябрь" xfId="618"/>
    <cellStyle name="_ДНС-27  ВНЕШНЕЕ  ВиК  декабрь" xfId="619"/>
    <cellStyle name="_ДНС-27  КС-2  ноябрь  ВНЕШНИЙ  Изоляция труб отпления и в-сн" xfId="620"/>
    <cellStyle name="_ДНС-28" xfId="621"/>
    <cellStyle name="_ДНС-28  КС-2  ноябрь ВНЕШНЕЕ" xfId="622"/>
    <cellStyle name="_ДНС-39" xfId="623"/>
    <cellStyle name="_ДНС-Северо-Запад Мамонтовского мест наладка " xfId="624"/>
    <cellStyle name="_дог. СНГ-1553-10 ТРАГ индексы" xfId="625"/>
    <cellStyle name="_Дог.0207 Капитальное строительство - СНГДУ-2 2006г." xfId="626"/>
    <cellStyle name="_Дог.цена КСП-10" xfId="627"/>
    <cellStyle name="_договор" xfId="628"/>
    <cellStyle name="_договор свод  ДНС Северо-Запад" xfId="629"/>
    <cellStyle name="_Договор_УПА_2005" xfId="630"/>
    <cellStyle name="_Договорная цена РВС-10000м3" xfId="631"/>
    <cellStyle name="_Домодедово " xfId="632"/>
    <cellStyle name="_доп 1 к дог 65-1" xfId="633"/>
    <cellStyle name="_доп согл" xfId="634"/>
    <cellStyle name="_Доп.оборудов в рамках резервного ИП." xfId="635"/>
    <cellStyle name="_доп.работы ЦПСН" xfId="636"/>
    <cellStyle name="_доп.см. СНД-0411 зачистка СИТЭК1" xfId="637"/>
    <cellStyle name="_доп.смета здравпункт ДНС-28" xfId="638"/>
    <cellStyle name="_доп.согл №2 дог136  5 ПОСэкономисты передел" xfId="639"/>
    <cellStyle name="_доп.согл дог136  5 ПОС после ПСО" xfId="640"/>
    <cellStyle name="_доп.согл дог136  5 ПОС после ПСО_ДС 3 на КТПН" xfId="641"/>
    <cellStyle name="_Доп.согл к дог ЦППН-2 ЮС ЦППН-1 УБ Спецмонтажстрой" xfId="642"/>
    <cellStyle name="_ДС143-1(23.03)проверенный" xfId="643"/>
    <cellStyle name="_ДС292(17.01)2" xfId="644"/>
    <cellStyle name="_ДС292(17.01)2_ДС 3 на КТПН" xfId="645"/>
    <cellStyle name="_Ермаковское м.р ДНС-4" xfId="646"/>
    <cellStyle name="_Ершовое мр" xfId="647"/>
    <cellStyle name="_ЕСН 2006 г НПРС-1" xfId="648"/>
    <cellStyle name="_ЗАМЕНА ТР." xfId="649"/>
    <cellStyle name="_Западно-Асомка насосный блок." xfId="650"/>
    <cellStyle name="_Западно-Асомкасети переобвязка скв." xfId="651"/>
    <cellStyle name="_Запсибтрубомонтаж 249" xfId="652"/>
    <cellStyle name="_Защит.устр." xfId="653"/>
    <cellStyle name="_Защита бизнес-плана 2003" xfId="654"/>
    <cellStyle name="_ЗИП" xfId="655"/>
    <cellStyle name="_ЗРУ Микунь Д изм 1" xfId="656"/>
    <cellStyle name="_ЗРУ таёжная" xfId="657"/>
    <cellStyle name="_Изм. 15_НПС-16,18 Смета на корректировку" xfId="658"/>
    <cellStyle name="_Изменение макета БП_050706" xfId="659"/>
    <cellStyle name="_индекс" xfId="660"/>
    <cellStyle name="_Индекс КНС-21" xfId="661"/>
    <cellStyle name="_Индекс_СНД-0468 Дефектовка" xfId="662"/>
    <cellStyle name="_инж СНГДУ-2 10_11" xfId="663"/>
    <cellStyle name="_Исполнительная смета № 3  от 03.12.09" xfId="664"/>
    <cellStyle name="_Исправленый 28 07 05 Уяр Смета на всё1" xfId="665"/>
    <cellStyle name="_Исправленый 28.07.05 Уяр" xfId="666"/>
    <cellStyle name="_ИТМ ГО ЧС" xfId="667"/>
    <cellStyle name="_К по УИК" xfId="668"/>
    <cellStyle name="_к.278-к.279" xfId="669"/>
    <cellStyle name="_К206 РН-Автоматика" xfId="670"/>
    <cellStyle name="_К206 РН-Автоматика_ДС 3 на КТПН" xfId="671"/>
    <cellStyle name="_К615 РН-Автоматика2" xfId="672"/>
    <cellStyle name="_Кал.план ВЛ-35кв Угутская" xfId="673"/>
    <cellStyle name="_Кальк. СН-МНГ" xfId="674"/>
    <cellStyle name="_Кап.ремонт кровли КНС-17" xfId="675"/>
    <cellStyle name="_Кап.ремонт оконных блоков" xfId="676"/>
    <cellStyle name="_Каштан и ВЛ" xfId="677"/>
    <cellStyle name="_КДФТ Лемпино материалы и оборудование" xfId="678"/>
    <cellStyle name="_КДФТ Лемпино материалы и оборудование_ДС 3 на КТПН" xfId="679"/>
    <cellStyle name="_Книга1" xfId="680"/>
    <cellStyle name="_Книга1 (4)" xfId="681"/>
    <cellStyle name="_Книга1_1" xfId="682"/>
    <cellStyle name="_Книга1_АКТ-7" xfId="683"/>
    <cellStyle name="_Книга1_ДС 3 на КТПН" xfId="684"/>
    <cellStyle name="_Книга1_ф2-10-куст604" xfId="685"/>
    <cellStyle name="_Книга1_ф2-1-куст604" xfId="686"/>
    <cellStyle name="_Книга1_ф-2-2--куст205" xfId="687"/>
    <cellStyle name="_Книга2" xfId="688"/>
    <cellStyle name="_Книга3" xfId="689"/>
    <cellStyle name="_Книга3_Capex-new" xfId="690"/>
    <cellStyle name="_Книга3_Financial Plan - final_2" xfId="691"/>
    <cellStyle name="_Книга3_Form 01(MB)" xfId="692"/>
    <cellStyle name="_Книга3_Links_NK" xfId="693"/>
    <cellStyle name="_Книга3_N20_5" xfId="694"/>
    <cellStyle name="_Книга3_N20_6" xfId="695"/>
    <cellStyle name="_Книга3_New Form10_2" xfId="696"/>
    <cellStyle name="_Книга3_Nsi" xfId="697"/>
    <cellStyle name="_Книга3_Nsi - last version" xfId="698"/>
    <cellStyle name="_Книга3_Nsi - last version for programming" xfId="699"/>
    <cellStyle name="_Книга3_Nsi - next_last version" xfId="700"/>
    <cellStyle name="_Книга3_Nsi - plan - final" xfId="701"/>
    <cellStyle name="_Книга3_Nsi -super_ last version" xfId="702"/>
    <cellStyle name="_Книга3_Nsi(2)" xfId="703"/>
    <cellStyle name="_Книга3_Nsi_1" xfId="704"/>
    <cellStyle name="_Книга3_Nsi_139" xfId="705"/>
    <cellStyle name="_Книга3_Nsi_140" xfId="706"/>
    <cellStyle name="_Книга3_Nsi_140(Зах)" xfId="707"/>
    <cellStyle name="_Книга3_Nsi_140_mod" xfId="708"/>
    <cellStyle name="_Книга3_Nsi_158" xfId="709"/>
    <cellStyle name="_Книга3_Nsi_Express" xfId="710"/>
    <cellStyle name="_Книга3_Nsi_Jan1" xfId="711"/>
    <cellStyle name="_Книга3_Nsi_test" xfId="712"/>
    <cellStyle name="_Книга3_Nsi2" xfId="713"/>
    <cellStyle name="_Книга3_Nsi-Services" xfId="714"/>
    <cellStyle name="_Книга3_P&amp;L" xfId="715"/>
    <cellStyle name="_Книга3_S0400" xfId="716"/>
    <cellStyle name="_Книга3_S13001" xfId="717"/>
    <cellStyle name="_Книга3_Sheet1" xfId="718"/>
    <cellStyle name="_Книга3_sofi - plan_AP270202ii" xfId="719"/>
    <cellStyle name="_Книга3_sofi - plan_AP270202iii" xfId="720"/>
    <cellStyle name="_Книга3_sofi - plan_AP270202iv" xfId="721"/>
    <cellStyle name="_Книга3_Sofi vs Sobi" xfId="722"/>
    <cellStyle name="_Книга3_Sofi_PBD 27-11-01" xfId="723"/>
    <cellStyle name="_Книга3_SOFI_TEPs_AOK_130902" xfId="724"/>
    <cellStyle name="_Книга3_Sofi145a" xfId="725"/>
    <cellStyle name="_Книга3_Sofi153" xfId="726"/>
    <cellStyle name="_Книга3_Summary" xfId="727"/>
    <cellStyle name="_Книга3_SXXXX_Express_c Links" xfId="728"/>
    <cellStyle name="_Книга3_Tax_form_1кв_3" xfId="729"/>
    <cellStyle name="_Книга3_test_11" xfId="730"/>
    <cellStyle name="_Книга3_БКЭ" xfId="731"/>
    <cellStyle name="_Книга3_для вставки в пакет за 2001" xfId="732"/>
    <cellStyle name="_Книга3_дляГалиныВ" xfId="733"/>
    <cellStyle name="_Книга3_Книга7" xfId="734"/>
    <cellStyle name="_Книга3_Лист1" xfId="735"/>
    <cellStyle name="_Книга3_ОСН. ДЕЯТ." xfId="736"/>
    <cellStyle name="_Книга3_Подразделения" xfId="737"/>
    <cellStyle name="_Книга3_Список тиражирования" xfId="738"/>
    <cellStyle name="_Книга3_Форма 12 last" xfId="739"/>
    <cellStyle name="_Книга7" xfId="740"/>
    <cellStyle name="_Книга7_Capex-new" xfId="741"/>
    <cellStyle name="_Книга7_Financial Plan - final_2" xfId="742"/>
    <cellStyle name="_Книга7_Form 01(MB)" xfId="743"/>
    <cellStyle name="_Книга7_Links_NK" xfId="744"/>
    <cellStyle name="_Книга7_N20_5" xfId="745"/>
    <cellStyle name="_Книга7_N20_6" xfId="746"/>
    <cellStyle name="_Книга7_New Form10_2" xfId="747"/>
    <cellStyle name="_Книга7_Nsi" xfId="748"/>
    <cellStyle name="_Книга7_Nsi - last version" xfId="749"/>
    <cellStyle name="_Книга7_Nsi - last version for programming" xfId="750"/>
    <cellStyle name="_Книга7_Nsi - next_last version" xfId="751"/>
    <cellStyle name="_Книга7_Nsi - plan - final" xfId="752"/>
    <cellStyle name="_Книга7_Nsi -super_ last version" xfId="753"/>
    <cellStyle name="_Книга7_Nsi(2)" xfId="754"/>
    <cellStyle name="_Книга7_Nsi_1" xfId="755"/>
    <cellStyle name="_Книга7_Nsi_139" xfId="756"/>
    <cellStyle name="_Книга7_Nsi_140" xfId="757"/>
    <cellStyle name="_Книга7_Nsi_140(Зах)" xfId="758"/>
    <cellStyle name="_Книга7_Nsi_140_mod" xfId="759"/>
    <cellStyle name="_Книга7_Nsi_158" xfId="760"/>
    <cellStyle name="_Книга7_Nsi_Express" xfId="761"/>
    <cellStyle name="_Книга7_Nsi_Jan1" xfId="762"/>
    <cellStyle name="_Книга7_Nsi_test" xfId="763"/>
    <cellStyle name="_Книга7_Nsi2" xfId="764"/>
    <cellStyle name="_Книга7_Nsi-Services" xfId="765"/>
    <cellStyle name="_Книга7_P&amp;L" xfId="766"/>
    <cellStyle name="_Книга7_S0400" xfId="767"/>
    <cellStyle name="_Книга7_S13001" xfId="768"/>
    <cellStyle name="_Книга7_Sheet1" xfId="769"/>
    <cellStyle name="_Книга7_sofi - plan_AP270202ii" xfId="770"/>
    <cellStyle name="_Книга7_sofi - plan_AP270202iii" xfId="771"/>
    <cellStyle name="_Книга7_sofi - plan_AP270202iv" xfId="772"/>
    <cellStyle name="_Книга7_Sofi vs Sobi" xfId="773"/>
    <cellStyle name="_Книга7_Sofi_PBD 27-11-01" xfId="774"/>
    <cellStyle name="_Книга7_SOFI_TEPs_AOK_130902" xfId="775"/>
    <cellStyle name="_Книга7_Sofi145a" xfId="776"/>
    <cellStyle name="_Книга7_Sofi153" xfId="777"/>
    <cellStyle name="_Книга7_Summary" xfId="778"/>
    <cellStyle name="_Книга7_SXXXX_Express_c Links" xfId="779"/>
    <cellStyle name="_Книга7_Tax_form_1кв_3" xfId="780"/>
    <cellStyle name="_Книга7_test_11" xfId="781"/>
    <cellStyle name="_Книга7_БКЭ" xfId="782"/>
    <cellStyle name="_Книга7_для вставки в пакет за 2001" xfId="783"/>
    <cellStyle name="_Книга7_дляГалиныВ" xfId="784"/>
    <cellStyle name="_Книга7_Книга7" xfId="785"/>
    <cellStyle name="_Книга7_Лист1" xfId="786"/>
    <cellStyle name="_Книга7_ОСН. ДЕЯТ." xfId="787"/>
    <cellStyle name="_Книга7_Подразделения" xfId="788"/>
    <cellStyle name="_Книга7_Список тиражирования" xfId="789"/>
    <cellStyle name="_Книга7_Форма 12 last" xfId="790"/>
    <cellStyle name="_КНС куста 205" xfId="791"/>
    <cellStyle name="_КНС куста 205_ДС 3 на КТПН" xfId="792"/>
    <cellStyle name="_КНС куста 216 прилож" xfId="793"/>
    <cellStyle name="_КНС куста 216 прилож_ДС 3 на КТПН" xfId="794"/>
    <cellStyle name="_КНС-25. Замена приемных трубопроводов" xfId="795"/>
    <cellStyle name="_Командировочные" xfId="796"/>
    <cellStyle name="_Коммерческое 1303.18 ПИР Нефтепровод Русское" xfId="797"/>
    <cellStyle name="_Копия 1750608-0016Д004 исп км 83 км 116 смета № 13 2 - геофизика" xfId="798"/>
    <cellStyle name="_Копия 2,4_Grafik_smeta_DS_1_PSD2437_02_06_11" xfId="799"/>
    <cellStyle name="_Копия Grafik_sv_smeta_N2148-4_26.03.10" xfId="800"/>
    <cellStyle name="_Копия БП_доп макет" xfId="801"/>
    <cellStyle name="_Копия Бух.спр. СМР для Прих. Халим.09.06г." xfId="802"/>
    <cellStyle name="_Копия Копия 1050-пн смета" xfId="803"/>
    <cellStyle name="_Копия Копия Форма 3П новая " xfId="804"/>
    <cellStyle name="_Копия Образцы первичн документ" xfId="805"/>
    <cellStyle name="_Копия по трудозатратам спец разделы (2)" xfId="806"/>
    <cellStyle name="_Копия Смета ПИР для зак (Газ геодезия)V3" xfId="807"/>
    <cellStyle name="_Котельная-1" xfId="808"/>
    <cellStyle name="_КП и Смета  воскресенка-никольское_Куйб-Брянск_правлено" xfId="809"/>
    <cellStyle name="_КПП на КСП-16" xfId="810"/>
    <cellStyle name="_Крем ВЛ-6кВ Ф-8 ПС-35-6кВ куст 27" xfId="811"/>
    <cellStyle name="_Кровля станции водопонижения" xfId="812"/>
    <cellStyle name="_КС 3 Нефтьмонтаж МАЙ" xfId="813"/>
    <cellStyle name="_КС-2  ноябрь  ВиК   ВНЕШНИЙ" xfId="814"/>
    <cellStyle name="_КС-2  СЕНТЯБРЬ -ДЕКАБРЬ 2009" xfId="815"/>
    <cellStyle name="_КС-2 - февраль развер." xfId="816"/>
    <cellStyle name="_КС-2 ВНЕШНИЙ  Вентиляция" xfId="817"/>
    <cellStyle name="_КС-2 июнь" xfId="818"/>
    <cellStyle name="_КС-2 остаток" xfId="819"/>
    <cellStyle name="_КС-2 сентябрь 2010" xfId="820"/>
    <cellStyle name="_КС-2 февраль" xfId="821"/>
    <cellStyle name="_КС-3 " xfId="822"/>
    <cellStyle name="_КС-3 август  СНГ  КПП" xfId="823"/>
    <cellStyle name="_КС-3 июль  СНГ  КПП" xfId="824"/>
    <cellStyle name="_КС-3 июнь  2507" xfId="825"/>
    <cellStyle name="_КС-3 июнь  К616" xfId="826"/>
    <cellStyle name="_КС-3 сентябрь СНГ" xfId="827"/>
    <cellStyle name="_КС-3, ОС" xfId="828"/>
    <cellStyle name="_КСВТ" xfId="829"/>
    <cellStyle name="_КСП-21 Смета, материалы Подрядчика" xfId="830"/>
    <cellStyle name="_КСП-5" xfId="831"/>
    <cellStyle name="_КСП-5 Деф, мат, инд" xfId="832"/>
    <cellStyle name="_КТПН-2х1600 кВа  2008 год для Нефтьмонтаж (Тула)" xfId="833"/>
    <cellStyle name="_КТПН-2х1600 кВа  2008 год для Нефтьмонтаж (Чебоксары)" xfId="834"/>
    <cellStyle name="_Куст 142  6950-Р142  для работы с подрядчиком" xfId="835"/>
    <cellStyle name="_Куст 142  6950-Р142  для работы с подрядчиком_ДС 3 на КТПН" xfId="836"/>
    <cellStyle name="_Куст 143 6950 Д1 для работы с подрядчиком" xfId="837"/>
    <cellStyle name="_Куст 143 6950 Д1 для работы с подрядчиком_ДС 3 на КТПН" xfId="838"/>
    <cellStyle name="_Куст 289" xfId="839"/>
    <cellStyle name="_Куст 289_ДС 3 на КТПН" xfId="840"/>
    <cellStyle name="_Куст 291 6950-Р291" xfId="841"/>
    <cellStyle name="_Куст 291 6950-Р291_ДС 3 на КТПН" xfId="842"/>
    <cellStyle name="_Куст 292  7260-Р292( для работы подрядчика)" xfId="843"/>
    <cellStyle name="_Куст 292  7260-Р292( для работы подрядчика)_ДС 3 на КТПН" xfId="844"/>
    <cellStyle name="_Куст 633" xfId="845"/>
    <cellStyle name="_Куст 90 НП-А6" xfId="846"/>
    <cellStyle name="_Куст 90Д ВЛ" xfId="847"/>
    <cellStyle name="_Леско1" xfId="848"/>
    <cellStyle name="_Лист в C: Documents and Settings PervuhinaNV Local Settings Temporary Internet Files OLK5E Письмо УТД" xfId="849"/>
    <cellStyle name="_Лист1" xfId="850"/>
    <cellStyle name="_Локальная смета" xfId="851"/>
    <cellStyle name="_Локальная смета (2)" xfId="852"/>
    <cellStyle name="_Локосовское месторождения" xfId="853"/>
    <cellStyle name="_ЛОТ 2" xfId="854"/>
    <cellStyle name="_ЛОТ 284-09 ПС  кВ. 151 компан.  " xfId="855"/>
    <cellStyle name="_Лот 284-09 РС по ОС в ТУЦ (3)" xfId="856"/>
    <cellStyle name="_Лот №2. Реконструкция трансформаторной подстанции" xfId="857"/>
    <cellStyle name="_мат каб СНГ (6)" xfId="858"/>
    <cellStyle name="_мат. ДНС-19" xfId="859"/>
    <cellStyle name="_мат. ДНС-27" xfId="860"/>
    <cellStyle name="_мат. ДНС-27 (доп)" xfId="861"/>
    <cellStyle name="_мат.квартира " xfId="862"/>
    <cellStyle name="_Матер и оборуд  К281  вар" xfId="863"/>
    <cellStyle name="_Матер и оборуд  К282" xfId="864"/>
    <cellStyle name="_матер обор газопровод обустройство участ 4,5" xfId="865"/>
    <cellStyle name="_материалы" xfId="866"/>
    <cellStyle name="_материалы   окт склад  №7 ЦМТО и КО" xfId="867"/>
    <cellStyle name="_Материалы ДНС-24 -октябрь" xfId="868"/>
    <cellStyle name="_Материалы К 210 БИС" xfId="869"/>
    <cellStyle name="_Материалы К.240 БИС" xfId="870"/>
    <cellStyle name="_материалы КНС 216" xfId="871"/>
    <cellStyle name="_материалы КНС 216_ДС 3 на КТПН" xfId="872"/>
    <cellStyle name="_материалы Мыхпай электрика" xfId="873"/>
    <cellStyle name="_Материалы РН-Автоматика" xfId="874"/>
    <cellStyle name="_Материалы эстакада ОЗ.Долгое" xfId="875"/>
    <cellStyle name="_материалы_Книга2" xfId="876"/>
    <cellStyle name="_материалы_Локальная смета-3" xfId="877"/>
    <cellStyle name="_материалы_материалы  для лота АБк КСП-11в СДО" xfId="878"/>
    <cellStyle name="_материалы_Материалы - июнь 2010" xfId="879"/>
    <cellStyle name="_материалы_материалы КНС-1   для лота" xfId="880"/>
    <cellStyle name="_материалы_СМЕТА  1-2 ОПЕРАТОРНАЯ  КНС1" xfId="881"/>
    <cellStyle name="_материалы_Смета - ДНС-19 (доп.работы - март)" xfId="882"/>
    <cellStyle name="_материалы_Смета ДНС-27 Водоочистка" xfId="883"/>
    <cellStyle name="_материалы_Смета на ДНС-28" xfId="884"/>
    <cellStyle name="_материалы_Смета на днс28 архив  стеллажи июнь" xfId="885"/>
    <cellStyle name="_материалы_Смета на ОПБ №1 КСП-5" xfId="886"/>
    <cellStyle name="_Материалы-1" xfId="887"/>
    <cellStyle name="_Мега  Содружество СПРАВКА ПО ВЗАИМОЗАЧЕТУ" xfId="888"/>
    <cellStyle name="_Мероприятия по трубе на 6.07.00" xfId="889"/>
    <cellStyle name="_Метрол." xfId="890"/>
    <cellStyle name="_Метрологическое обеспечение" xfId="891"/>
    <cellStyle name="_метрология" xfId="892"/>
    <cellStyle name="_Метрология Газопровод ДНС-1 1А" xfId="893"/>
    <cellStyle name="_Метрология Газопровод ДНС-1, 1А" xfId="894"/>
    <cellStyle name="_Метрология газопровод КС Приобская-ПК996" xfId="895"/>
    <cellStyle name="_Метрология куст скважин 249... правый берег" xfId="896"/>
    <cellStyle name="_Метрология куст скважин 286 до т. вр." xfId="897"/>
    <cellStyle name="_Метрология т. вр. 6 а ДНС т. вр. куст 201 Приобка" xfId="898"/>
    <cellStyle name="_метрология_ДС 3 на КТПН" xfId="899"/>
    <cellStyle name="_Микроэкономика  1 Проектные работы" xfId="900"/>
    <cellStyle name="_Микроэкономика  2 Проектные работы" xfId="901"/>
    <cellStyle name="_Мини ДНС" xfId="902"/>
    <cellStyle name="_Мини ДНС_ДС 3 на КТПН" xfId="903"/>
    <cellStyle name="_МОНГИ" xfId="904"/>
    <cellStyle name="_Монтаж каркатеево" xfId="905"/>
    <cellStyle name="_Напорный нефтепровод т. 2-ЦКППН-1 АСУ ТП связь 1.xls aq" xfId="906"/>
    <cellStyle name="_Напорный нефтепровод т. 2-ЦКППН-1 АСУ ТП связь-кор 5%" xfId="907"/>
    <cellStyle name="_Нефтегаз сети К215-т. вр 14  К212-твр. к доп.соглаш.наш дог" xfId="908"/>
    <cellStyle name="_Нефтепровод ЦПС ПРЗ  материалы снабжение" xfId="909"/>
    <cellStyle name="_Нефтепровод ЦПС ПРЗ  материалы снабжение_ДС 3 на КТПН" xfId="910"/>
    <cellStyle name="_Нефтепровод ЦПС ПРЗ СС (м+об)" xfId="911"/>
    <cellStyle name="_Нефтепровод ЦПС ПРЗ СС (м+об)_ДС 3 на КТПН" xfId="912"/>
    <cellStyle name="_Нефтепровод ЦПС Приразломный" xfId="913"/>
    <cellStyle name="_Нефтесборные сети, высоконапорные водоводы Покачевского месторождения" xfId="914"/>
    <cellStyle name="_ННП" xfId="915"/>
    <cellStyle name="_НОВЫЙ лот 4 (АСУ МАУ)" xfId="916"/>
    <cellStyle name="_НОВЫЙ Лот 9 Котельная-13.02.2008" xfId="917"/>
    <cellStyle name="_НОЯБРЬ__КС-2_АБК-1__ОАО_СНГ" xfId="918"/>
    <cellStyle name="_НП_2005" xfId="919"/>
    <cellStyle name="_НП-7 к130" xfId="920"/>
    <cellStyle name="_НПА-6" xfId="921"/>
    <cellStyle name="_НПЗ" xfId="922"/>
    <cellStyle name="_НПЗ (2)" xfId="923"/>
    <cellStyle name="_Оборудование  КНС 143" xfId="924"/>
    <cellStyle name="_Оборудование  КНС 143_ДС 3 на КТПН" xfId="925"/>
    <cellStyle name="_Оборудование (1)" xfId="926"/>
    <cellStyle name="_Образцы форм ННП-2004" xfId="927"/>
    <cellStyle name="_Обустройство Майское нмр Реконструкция" xfId="928"/>
    <cellStyle name="_Обустройство одной скважины геофизика" xfId="929"/>
    <cellStyle name="_Обучение_формат(итерация 1)" xfId="930"/>
    <cellStyle name="_Общий файл_05.12.2005_последний маппинг" xfId="931"/>
    <cellStyle name="_Объемы  СНГДУ-2  от 07 04 06" xfId="932"/>
    <cellStyle name="_Объемы 2004(с ТО УУН)" xfId="933"/>
    <cellStyle name="_Объемы 2004(Сапентьев)" xfId="934"/>
    <cellStyle name="_Объемы гидро по УПСВ_Ю" xfId="935"/>
    <cellStyle name="_Объемы на 2006 - Сапентьев_" xfId="936"/>
    <cellStyle name="_Объемы НП ВНР 2007" xfId="937"/>
    <cellStyle name="_Объемы НП ВНР 2007 03.05.06" xfId="938"/>
    <cellStyle name="_Объемы ППН,ППД 2004 19.03.04" xfId="939"/>
    <cellStyle name="_Объемы ППН,ППД 2007 (К.)" xfId="940"/>
    <cellStyle name="_Объёмы ППН,ППД от 19.10.05" xfId="941"/>
    <cellStyle name="_Объёмы ППН,ППД, ППА, АСУ" xfId="942"/>
    <cellStyle name="_Объёмы ППН,ППД_2005.1" xfId="943"/>
    <cellStyle name="_Объемы_2005" xfId="944"/>
    <cellStyle name="_Объемы_2005.xls Диагр. 1" xfId="945"/>
    <cellStyle name="_Объемы_2007 - Сапентьев_" xfId="946"/>
    <cellStyle name="_объемы_метрология" xfId="947"/>
    <cellStyle name="_Объемы_ОПС" xfId="948"/>
    <cellStyle name="_Объемы_ремонтСА_2004" xfId="949"/>
    <cellStyle name="_Омфал (декабрь)" xfId="950"/>
    <cellStyle name="_ОНАКО_old" xfId="951"/>
    <cellStyle name="_ООО Плазма напорн.нефтепр уз19е уз5а ОКОНЧАТ" xfId="952"/>
    <cellStyle name="_ООО Плазма напорн.нефтепр уз19е уз5а ОКОНЧАТ_ДС 3 на КТПН" xfId="953"/>
    <cellStyle name="_ОПБ КСП-5" xfId="954"/>
    <cellStyle name="_Операторная КНС-3Б" xfId="955"/>
    <cellStyle name="_ОПУ" xfId="956"/>
    <cellStyle name="_Орловка АН смета+КП" xfId="957"/>
    <cellStyle name="_ОрН ЗГПП 1303.2.2" xfId="958"/>
    <cellStyle name="_От Маркеловой" xfId="959"/>
    <cellStyle name="_От Маркеловой_ДС 3 на КТПН" xfId="960"/>
    <cellStyle name="_Перебазировка техники расчет" xfId="961"/>
    <cellStyle name="_Перевод скважин на ППД к352" xfId="962"/>
    <cellStyle name="_Перевозка рабочих вахта примерный расчет" xfId="963"/>
    <cellStyle name="_Переход траншея р. Юргамыш 15.09.08" xfId="964"/>
    <cellStyle name="_Переход_400метров" xfId="965"/>
    <cellStyle name="_перечень предпр." xfId="966"/>
    <cellStyle name="_Периферия" xfId="967"/>
    <cellStyle name="_Площадка" xfId="968"/>
    <cellStyle name="_пнр" xfId="969"/>
    <cellStyle name="_ПНР " xfId="970"/>
    <cellStyle name="_ПНР  КТПН и ВЛ-0,6" xfId="971"/>
    <cellStyle name="_ПНР  нефтесборные сети  " xfId="972"/>
    <cellStyle name="_ПНР  цены  84 год #" xfId="973"/>
    <cellStyle name="_ПНР _ДС 3 на КТПН" xfId="974"/>
    <cellStyle name="_ПНР городская баня" xfId="975"/>
    <cellStyle name="_ПНР городская баня_ДС 3 на КТПН" xfId="976"/>
    <cellStyle name="_ПНР куст205ВС" xfId="977"/>
    <cellStyle name="_ПНР кусты  с контроллерами нефтьмонтаж" xfId="978"/>
    <cellStyle name="_ПНР кусты приобское 210,211,240 Нефтьмонтаж" xfId="979"/>
    <cellStyle name="_ПНР кусты приобское 210,211,240 Нефтьмонтаж_ДС 3 на КТПН" xfId="980"/>
    <cellStyle name="_ПНР кусты приобское 238,241,243,245,251" xfId="981"/>
    <cellStyle name="_ПНР кусты приобское 238,241,243,245,251 Нефтьмонтаж" xfId="982"/>
    <cellStyle name="_ПНР кусты приобское 238,241,243,245,251 Нефтьмонтаж_ДС 3 на КТПН" xfId="983"/>
    <cellStyle name="_ПНР кусты приобское 238241243245251" xfId="984"/>
    <cellStyle name="_ПНР кусты приобское 238б,242б,245б,240-в-ноябрь" xfId="985"/>
    <cellStyle name="_ПНР кусты приобское 238б,242б,245б,240-в-ноябрь_ДС 3 на КТПН" xfId="986"/>
    <cellStyle name="_ПНР нефтепровод" xfId="987"/>
    <cellStyle name="_ПНР нефтепровод_ДС 3 на КТПН" xfId="988"/>
    <cellStyle name="_ПНР образец" xfId="989"/>
    <cellStyle name="_ПНР образец_ДС 3 на КТПН" xfId="990"/>
    <cellStyle name="_ПНР сложной сист" xfId="991"/>
    <cellStyle name="_ПНР сложной сист_ДС 3 на КТПН" xfId="992"/>
    <cellStyle name="_ПНР см7" xfId="993"/>
    <cellStyle name="_ПНР ЦПС-1 -24  напорный нефтепровод" xfId="994"/>
    <cellStyle name="_ПНР электрика" xfId="995"/>
    <cellStyle name="_ПНР электрика_ДС 3 на КТПН" xfId="996"/>
    <cellStyle name="_ПНР электросилового оборудования на 1.01.2007г." xfId="997"/>
    <cellStyle name="_ПНР электросилового оборудования на 1.01.2007г._ДС 3 на КТПН" xfId="998"/>
    <cellStyle name="_ПНР электросилового оборудования на 20 09 2006г " xfId="999"/>
    <cellStyle name="_ПНР электросилового оборудования по ценовым нормативам 1 полугодия 2006 г " xfId="1000"/>
    <cellStyle name="_ПНР электросилового оборудования по ценовым нормативам 1 полугодия 2006 г _ДС 3 на КТПН" xfId="1001"/>
    <cellStyle name="_ПНР электросилового оборудования по ценовым нормативам 1 полугодия 2006 г." xfId="1002"/>
    <cellStyle name="_ПНР электросилового оборудования по ценовым нормативам 1 полугодия 2006 г._ДС 3 на КТПН" xfId="1003"/>
    <cellStyle name="_пнр_ДС 3 на КТПН" xfId="1004"/>
    <cellStyle name="_ПНР-Сигналы газопровод участок № 4,5 Приобского" xfId="1005"/>
    <cellStyle name="_ПНР-Сигналы нефтегазосборные сети" xfId="1006"/>
    <cellStyle name="_ПН-ЦППН-2" xfId="1007"/>
    <cellStyle name="_ПН-ЦППН-2_19-09-06 выполнение" xfId="1008"/>
    <cellStyle name="_ПН-ЦППН-21_без оптики45" xfId="1009"/>
    <cellStyle name="_по трудозатратам аа" xfId="1010"/>
    <cellStyle name="_посл КС-3  ноябрь  К1537 П" xfId="1011"/>
    <cellStyle name="_постоянный водозабор" xfId="1012"/>
    <cellStyle name="_пояснение по составлению финплана с ДЗ" xfId="1013"/>
    <cellStyle name="_ППА" xfId="1014"/>
    <cellStyle name="_ППА_2006" xfId="1015"/>
    <cellStyle name="_ППН_ППД" xfId="1016"/>
    <cellStyle name="_Правд ЦКППН 1 узел задвижек  электроснаб" xfId="1017"/>
    <cellStyle name="_предварит_объемы_гидро_на_нефть ГЗУ Чумаковская УСНИПГ" xfId="1018"/>
    <cellStyle name="_предварительные объемы водозабор Делингде гидро" xfId="1019"/>
    <cellStyle name="_Предмонтажная подготовка Приразломное" xfId="1020"/>
    <cellStyle name="_Предмонтажная подготовка Приразломное_ДС 3 на КТПН" xfId="1021"/>
    <cellStyle name="_Прил 1 2  График Смета 2277 э дс на ум. ст-ти 18 08 2011" xfId="1022"/>
    <cellStyle name="_Прил 2,4. График, сметы ПСД2337 27 04 11" xfId="1023"/>
    <cellStyle name="_Прилож.Дог.106п Двуреченск. К5 (26.02)" xfId="1024"/>
    <cellStyle name="_Приложение 1 (2)" xfId="1025"/>
    <cellStyle name="_Приложение 1 (2)_ДС 3 на КТПН" xfId="1026"/>
    <cellStyle name="_Приложение 2" xfId="1027"/>
    <cellStyle name="_Приложение 2 ПД+РД АДЭС НПС134 11_2мВт ПСП 5_5 мВт_генеральная_на 56 млн_ПД К 0,15" xfId="1028"/>
    <cellStyle name="_Приложение 2 ПД+РД АДЭС НПС134 11_2мВт ПСП 5_5 мВт_генеральная_на 56 млн_ПД К 0,15 (version 1)" xfId="1029"/>
    <cellStyle name="_Приложение 2_Часть2_2148_4_ОТР_ПД_АДЭС_17 02 10_ _ _" xfId="1030"/>
    <cellStyle name="_Приложение 3 Расчет стоимости МТР Подрядчика К208 Общая Проба" xfId="1031"/>
    <cellStyle name="_Приложение 5" xfId="1032"/>
    <cellStyle name="_Приложение 5 (2)" xfId="1033"/>
    <cellStyle name="_Приложение 5 (2)_ДС 3 на КТПН" xfId="1034"/>
    <cellStyle name="_Приложение 7" xfId="1035"/>
    <cellStyle name="_Приложение 7 Расчет стоимости услуг Подрядчика ВЛ" xfId="1036"/>
    <cellStyle name="_Приложение 7_ДС 3 на КТПН" xfId="1037"/>
    <cellStyle name="_Приложение к доп соглашению договор16 05 от 28 12 05г ЗАО ПЭС" xfId="1038"/>
    <cellStyle name="_Приложение к лоту МУ (4 скв) по укрупн.разбивке " xfId="1039"/>
    <cellStyle name="_Приложения  №№1,4,5,6" xfId="1040"/>
    <cellStyle name="_Приложения 1_2148_4_ОТР_ПД_АДЭС_17 02 10_" xfId="1041"/>
    <cellStyle name="_Приложения 1982-5_12 05 09_" xfId="1042"/>
    <cellStyle name="_Приложения 2 ЦППН2 Мамонтовского мр" xfId="1043"/>
    <cellStyle name="_Приложения 2 ЦППН3 Майское мр1" xfId="1044"/>
    <cellStyle name="_Приложения 2 ЦППН3 Майское мр1_График 47-06 29-06-06" xfId="1045"/>
    <cellStyle name="_Приложения 2 ЦППН3 Майское мр1_ПН-ЦППН-2" xfId="1046"/>
    <cellStyle name="_Приложения 2 ЦППН3 Майское мр1_ПН-ЦППН-2_19-09-06 выполнение" xfId="1047"/>
    <cellStyle name="_Приложения 2 ЦППН3 Майское мр1_ПН-ЦППН-21_без оптики45" xfId="1048"/>
    <cellStyle name="_Приложения 2 ЦППН3 Майское мр1_Смета ПН" xfId="1049"/>
    <cellStyle name="_Приложения 2_2148_4_ОТР_ПД_АДЭС_26 02 10_ _ _ _" xfId="1050"/>
    <cellStyle name="_Приложения 2_Часть1_2148_4_ОТР_ПД_АДЭС_17 02 10_ _ _" xfId="1051"/>
    <cellStyle name="_Приложения к Д_С_2148_ПД+РД_19 06 09" xfId="1052"/>
    <cellStyle name="_ПРИЛОЖЕНИЯ к договору  неф 7161 1" xfId="1053"/>
    <cellStyle name="_Приложения к договору 136РРЛ" xfId="1054"/>
    <cellStyle name="_Приложения к договору 136РРЛ_ДС 3 на КТПН" xfId="1055"/>
    <cellStyle name="_ПРИЛОЖЕНИЯ к договору кор" xfId="1056"/>
    <cellStyle name="_ПРИЛОЖЕНИЯ к договору кор Лемпино 2006" xfId="1057"/>
    <cellStyle name="_ПРИЛОЖЕНИЯ к договору кор_ДС 3 на КТПН" xfId="1058"/>
    <cellStyle name="_ПРИЛОЖЕНИЯ к договору Плазма узел 0 ППН-2" xfId="1059"/>
    <cellStyle name="_ПРИЛОЖЕНИЯ к договору ЦПС приразломное-Северный Салым-РН-Автоматика" xfId="1060"/>
    <cellStyle name="_ПРИЛОЖЕНИЯ к договору ЦПС приразломное-Северный Салым-РН-Автоматика_ДС 3 на КТПН" xfId="1061"/>
    <cellStyle name="_Приложения РД АДЭС_НПС134 11_2мВт ПСП 5_5 мВт_на 25,8 млн" xfId="1062"/>
    <cellStyle name="_Приобка кусты 205бис,209,210,211свод РН-Автоматика" xfId="1063"/>
    <cellStyle name="_Причал тяжеловесов гидро предварительные" xfId="1064"/>
    <cellStyle name="_Проверка Расчет дог.цены Куст скв. 205 БИС1(от подрядчика) согласовано" xfId="1065"/>
    <cellStyle name="_Проверка Расчет дог.цены Куст скв. 205 БИС1(от подрядчика) согласовано_ДС 3 на КТПН" xfId="1066"/>
    <cellStyle name="_Прогноз НП 2005 по СНГДУ-2   08.04.04" xfId="1067"/>
    <cellStyle name="_Прогноз НП 2005 по СНГДУ-2   19.04.04" xfId="1068"/>
    <cellStyle name="_Прогноз по ремонту СИ на 2005г__Шмик" xfId="1069"/>
    <cellStyle name="_Проект 6994-Р13 расчет услуг киням. мр" xfId="1070"/>
    <cellStyle name="_Проект 6994-Р13 расчет услуг киням. мр_ДС 3 на КТПН" xfId="1071"/>
    <cellStyle name="_Проектные работы" xfId="1072"/>
    <cellStyle name="_р Сыня Сметы СМН-11" xfId="1073"/>
    <cellStyle name="_р Холуйница Сметы СМН-11" xfId="1074"/>
    <cellStyle name="_Рабочие станции" xfId="1075"/>
    <cellStyle name="_Радуга" xfId="1076"/>
    <cellStyle name="_Раздел 20 макет new" xfId="1077"/>
    <cellStyle name="_Рассолопровод-ДОН_ВНГП_ВНИИСТ_посл_вариант" xfId="1078"/>
    <cellStyle name="_Расчет договорной цены Куст скважины 209 БИС3" xfId="1079"/>
    <cellStyle name="_Расчет договорной цены Куст скважины 209 БИС3_ДС 3 на КТПН" xfId="1080"/>
    <cellStyle name="_расчет ЕСН 1" xfId="1081"/>
    <cellStyle name="_Расчет ППА" xfId="1082"/>
    <cellStyle name="_Расчет сметных затрат механизмов" xfId="1083"/>
    <cellStyle name="_Расчет СНГДУ-2.2005  11.05.04г" xfId="1084"/>
    <cellStyle name="_Расчет станко-суток и ВМР К-125" xfId="1085"/>
    <cellStyle name="_Расчёт стоимост 1 чел-часа по ПИР (КНТЦ1 ) (2)" xfId="1086"/>
    <cellStyle name="_Расчет стоимости лота" xfId="1087"/>
    <cellStyle name="_Расчет стоимости работ-1" xfId="1088"/>
    <cellStyle name="_Расчет стоимости ТомскНИПИ-41082" xfId="1089"/>
    <cellStyle name="_Расчет удорож.АБК СНГ" xfId="1090"/>
    <cellStyle name="_Расшиф.командир.расходов" xfId="1091"/>
    <cellStyle name="_РД ГНПС_170510" xfId="1092"/>
    <cellStyle name="_реестр 2007   на 28.12.2006  Н-вартовск" xfId="1093"/>
    <cellStyle name="_Рек. Шуйской  нефтебазы согл ВНИИСТ" xfId="1094"/>
    <cellStyle name="_РЕКОНСТРУКЦИЯ (2)" xfId="1095"/>
    <cellStyle name="_РЕКОНСТРУКЦИЯ (лиц)" xfId="1096"/>
    <cellStyle name="_Рем. ГЗУ К 322  Материалы сентябрь" xfId="1097"/>
    <cellStyle name="_Ремонт_СА" xfId="1098"/>
    <cellStyle name="_РН 231105" xfId="1099"/>
    <cellStyle name="_РН 231105_ДС 3 на КТПН" xfId="1100"/>
    <cellStyle name="_РН-А" xfId="1101"/>
    <cellStyle name="_РН-А_ДС 3 на КТПН" xfId="1102"/>
    <cellStyle name="_Рн-авт метрология" xfId="1103"/>
    <cellStyle name="_Рн-авт метрология_ДС 3 на КТПН" xfId="1104"/>
    <cellStyle name="_РН-Автоматика 65" xfId="1105"/>
    <cellStyle name="_Ростовский (3)" xfId="1106"/>
    <cellStyle name="_Рынок  июль 335 ГЗУ" xfId="1107"/>
    <cellStyle name="_Рынок июнь ГЗУ" xfId="1108"/>
    <cellStyle name="_Сборник расценок" xfId="1109"/>
    <cellStyle name="_СВ СМ" xfId="1110"/>
    <cellStyle name="_Свод   НМУдоговор" xfId="1111"/>
    <cellStyle name="_свод  ДНС Северо-Запад 2 очередь" xfId="1112"/>
    <cellStyle name="_Свод  материалы и оборудрвание Нефтепровод т.вр.15-22" xfId="1113"/>
    <cellStyle name="_свод  установка улавливания легких фракций-кор 3 млн" xfId="1114"/>
    <cellStyle name="_свод  установка улавливания легких фракций-кор 3 млн_ДС 3 на КТПН" xfId="1115"/>
    <cellStyle name="_Свод к договору Нефтегазосборные сети к.238" xfId="1116"/>
    <cellStyle name="_Свод КНС куст 143" xfId="1117"/>
    <cellStyle name="_Свод КНС куст 143_ДС 3 на КТПН" xfId="1118"/>
    <cellStyle name="_Свод КНС куст 216" xfId="1119"/>
    <cellStyle name="_Свод КНС куст 216_ДС 3 на КТПН" xfId="1120"/>
    <cellStyle name="_Свод КНС ОМБИНКА доп сог" xfId="1121"/>
    <cellStyle name="_Свод КНС ОМБИНКА доп сог_ДС 3 на КТПН" xfId="1122"/>
    <cellStyle name="_свод куст 205" xfId="1123"/>
    <cellStyle name="_Свод прейскурант по Нижневартовску 01.11.2005 2" xfId="1124"/>
    <cellStyle name="_Свод ПТПС Нефтегазосборные сети  2 нитка" xfId="1125"/>
    <cellStyle name="_Свод ПТПС Нефтепрово т.вр.15-22 пересчет по инд" xfId="1126"/>
    <cellStyle name="_Свод ТЭО + РД" xfId="1127"/>
    <cellStyle name="_свод ЦППН 3 ЮБ 1" xfId="1128"/>
    <cellStyle name="_свод ЦППН 3 ЮБ 1_ДС 3 на КТПН" xfId="1129"/>
    <cellStyle name="_свод ЦПС Приразл РНА 2006-кор" xfId="1130"/>
    <cellStyle name="_свод ЦПС Приразл РНА 2006-кор_ДС 3 на КТПН" xfId="1131"/>
    <cellStyle name="_Свод%20%20прочие%20НМУдоговор(1)" xfId="1132"/>
    <cellStyle name="_Свод,ПР Новое строительство" xfId="1133"/>
    <cellStyle name="_Свод_замечаний_ПЕ_персонал" xfId="1134"/>
    <cellStyle name="_Сводик" xfId="1135"/>
    <cellStyle name="_Сводная" xfId="1136"/>
    <cellStyle name="_сводная смета" xfId="1137"/>
    <cellStyle name="_Сводная смета + КП 4" xfId="1138"/>
    <cellStyle name="_Сводные сметы" xfId="1139"/>
    <cellStyle name="_сводпо проекту 7400-док-Т1-К2-О" xfId="1140"/>
    <cellStyle name="_СВЯЗЬ" xfId="1141"/>
    <cellStyle name="_Сервера" xfId="1142"/>
    <cellStyle name="_сигналы после Дем ПОДВОДТРУБОПРОВОДСТРОЙ" xfId="1143"/>
    <cellStyle name="_Система управления" xfId="1144"/>
    <cellStyle name="_Скв 4Зап Мечет" xfId="1145"/>
    <cellStyle name="_см УПСВ-3001  ТНК" xfId="1146"/>
    <cellStyle name="_Сманта ВР ВЛ-6кВ на КНС-5" xfId="1147"/>
    <cellStyle name="_Смета" xfId="1148"/>
    <cellStyle name="_смета " xfId="1149"/>
    <cellStyle name="_СМЕТА  1-5 ДНС-28 БРИГАДА  ППР И 3 ЭТАЖ  СЕНТ 11" xfId="1150"/>
    <cellStyle name="_смета 1 (2)" xfId="1151"/>
    <cellStyle name="_Смета 1.3 Связь,сигнализация" xfId="1152"/>
    <cellStyle name="_смета 2" xfId="1153"/>
    <cellStyle name="_Смета №1 - ОИИ" xfId="1154"/>
    <cellStyle name="_смета гидро лабратория" xfId="1155"/>
    <cellStyle name="_Смета и КП  СУЗУН  УПН" xfId="1156"/>
    <cellStyle name="_Смета к презентации" xfId="1157"/>
    <cellStyle name="_Смета Казахстан(Западный ТП)" xfId="1158"/>
    <cellStyle name="_Смета Кошильское мр" xfId="1159"/>
    <cellStyle name="_Смета НПС (2)" xfId="1160"/>
    <cellStyle name="_Смета ПН" xfId="1161"/>
    <cellStyle name="_Смета ПНР изм." xfId="1162"/>
    <cellStyle name="_Смета ПНР изм._ДС 3 на КТПН" xfId="1163"/>
    <cellStyle name="_смета пнр рн авт" xfId="1164"/>
    <cellStyle name="_смета пнр рн авт_ДС 3 на КТПН" xfId="1165"/>
    <cellStyle name="_Смета пожарка на Никольское" xfId="1166"/>
    <cellStyle name="_смета соседка" xfId="1167"/>
    <cellStyle name="_Смета СОУ" xfId="1168"/>
    <cellStyle name="_Смета ТМ 5 ПС" xfId="1169"/>
    <cellStyle name="_Смета ТМ А-М" xfId="1170"/>
    <cellStyle name="_смета Усиление свай  изм" xfId="1171"/>
    <cellStyle name="_Смета Элеси_Майское месторождение_тендер" xfId="1172"/>
    <cellStyle name="_Смета_ Образец СВОДНАЯ" xfId="1173"/>
    <cellStyle name="_Смета_геофизика" xfId="1174"/>
    <cellStyle name="_Смета_ИЭИ_база_ПТО_и_КО_Ярки" xfId="1175"/>
    <cellStyle name="_СметаПИР пункт налива гор.воды,Мишкино04.04.08т" xfId="1176"/>
    <cellStyle name="_Сметы 502.07.1  ДОП ОТКОР ПО ЗАМЕЧ ЗАК д.с.2 РД к188" xfId="1177"/>
    <cellStyle name="_СМЕТЫ 544.07  Рек фак сист ДНС 2 Варьеган мр  из" xfId="1178"/>
    <cellStyle name="_Сметы Асомкино от РН-Автом" xfId="1179"/>
    <cellStyle name="_Сметы Асомкино от РН-Автом_ДС 3 на КТПН" xfId="1180"/>
    <cellStyle name="_Сметы ВНИИСТ" xfId="1181"/>
    <cellStyle name="_Сметы ВНИИСТ_01.04.08 Смета на ИИР_ПИРС" xfId="1182"/>
    <cellStyle name="_Сметы ВНИИСТ_27.08.08 ИИ КППСОД 0-68-ТСМН" xfId="1183"/>
    <cellStyle name="_Сметы Г-Э" xfId="1184"/>
    <cellStyle name="_Сметы инж_изыскания" xfId="1185"/>
    <cellStyle name="_Сметы на АСУТП_ АСПТ_АСТУЭ МН ЮТМ от ИСА (2)" xfId="1186"/>
    <cellStyle name="_СМЕТЫ Об Сортым. пл. Зап-Асомк. мр Столовая. Помещ для вахт перс" xfId="1187"/>
    <cellStyle name="_СМН_ПИР БИК СМН-Чикшино_16 06 09 (3)" xfId="1188"/>
    <cellStyle name="_СМР ЗМБ 1 пункт слива нефти" xfId="1189"/>
    <cellStyle name="_СМР ЗМБ 1 пункт слива нефти_ДС 3 на КТПН" xfId="1190"/>
    <cellStyle name="_СМР_РПД_25.01.03" xfId="1191"/>
    <cellStyle name="_СМР_РПД_25.01.03_ДС 3 на КТПН" xfId="1192"/>
    <cellStyle name="_СНГДУ-2 14536" xfId="1193"/>
    <cellStyle name="_СНГДУ-2 расчет ДСА-2.13.05.05" xfId="1194"/>
    <cellStyle name="_СНД-0468 Дефектовка" xfId="1195"/>
    <cellStyle name="_СНД-0468 Дефектовка_1" xfId="1196"/>
    <cellStyle name="_СО КНС-216" xfId="1197"/>
    <cellStyle name="_СО КНС-216_ДС 3 на КТПН" xfId="1198"/>
    <cellStyle name="_Спец разделы" xfId="1199"/>
    <cellStyle name="_Специф ЦКППН5 Правдинка080606" xfId="1200"/>
    <cellStyle name="_Специф ЦППН2 Мамонтовское080606" xfId="1201"/>
    <cellStyle name="_Спецификация" xfId="1202"/>
    <cellStyle name="_Спецификация для ОЗНА 1" xfId="1203"/>
    <cellStyle name="_Спецификация для ОЗНА 1_ДС 3 на КТПН" xfId="1204"/>
    <cellStyle name="_Спецификация мини ДНС" xfId="1205"/>
    <cellStyle name="_Спецификация мини ДНС_ДС 3 на КТПН" xfId="1206"/>
    <cellStyle name="_Справка КС-3" xfId="1207"/>
    <cellStyle name="_Справка КС-3_АБК ДНС-2 (КС-2 ,КС-3  СЕНТЯБРЬ -ДЕКАБРЬ 2009)" xfId="1208"/>
    <cellStyle name="_Справка КС-3_График производства работ" xfId="1209"/>
    <cellStyle name="_Справка КС-3_КС-2,3  апрель, май, июнь ГАЛЛА" xfId="1210"/>
    <cellStyle name="_Справка КС-3_Смета Кошильское мр" xfId="1211"/>
    <cellStyle name="_Справка о ст-ти выпол-х работ и затрат" xfId="1212"/>
    <cellStyle name="_старые сетки" xfId="1213"/>
    <cellStyle name="_старые сетки_график ГФО факт апреля 01.05.2011г." xfId="1214"/>
    <cellStyle name="_старые сетки_ДН-7 2011-2012-2013" xfId="1215"/>
    <cellStyle name="_СТО-1-1-1" xfId="1216"/>
    <cellStyle name="_Стоимость ПТК БКНС 1 СУ мр" xfId="1217"/>
    <cellStyle name="_Стоимость ПТК БКНС 1 СУ мр_ДС 3 на КТПН" xfId="1218"/>
    <cellStyle name="_Стоимость ПТК БКНС4" xfId="1219"/>
    <cellStyle name="_Стоимость ПТК БКНС4_ДС 3 на КТПН" xfId="1220"/>
    <cellStyle name="_Столовая № 10 (лок.смета № 1)" xfId="1221"/>
    <cellStyle name="_Столовая №10" xfId="1222"/>
    <cellStyle name="_Столовая №10-1" xfId="1223"/>
    <cellStyle name="_Столовая ДНС-19" xfId="1224"/>
    <cellStyle name="_Строительство КППСОД МНТОН - 2_ВНИИСТ+" xfId="1225"/>
    <cellStyle name="_ТЕНД ВЛ 169-202км от Бартенева" xfId="1226"/>
    <cellStyle name="_Тех.условия по ЛОТу 614-10-КС" xfId="1227"/>
    <cellStyle name="_Техническое задание  на куст3 Ср. Уг.14" xfId="1228"/>
    <cellStyle name="_Техническое задание  на куст3 Ср. Уг.14_ДС 3 на КТПН" xfId="1229"/>
    <cellStyle name="_тим нпрс  разбивка по бур(1).установкам" xfId="1230"/>
    <cellStyle name="_ТМ Быково Кириши" xfId="1231"/>
    <cellStyle name="_ТНВ-0611 Покраска трубопр. ДНС-32 инв.554 лот1309.3.4." xfId="1232"/>
    <cellStyle name="_ТНГ ТЭП-1 (ТЭП 2003-6)" xfId="1233"/>
    <cellStyle name="_топография_Юго_Запад (2)" xfId="1234"/>
    <cellStyle name="_Трубопровод нефтесодержащего конденсата. СС" xfId="1235"/>
    <cellStyle name="_Труд.рес. 12.12.05 НПРС-1 13.02.06" xfId="1236"/>
    <cellStyle name="_ТХ П" xfId="1237"/>
    <cellStyle name="_ТХ П+ РД_1 (2) (2) (4) откор  15 01 10 г " xfId="1238"/>
    <cellStyle name="_ТХ РВС ДНС2 Зап Асомк. мр." xfId="1239"/>
    <cellStyle name="_ТЭП-1 Сиданко (9 мес)" xfId="1240"/>
    <cellStyle name="_Удор. матер.за февраль 2009г Отопл.вент" xfId="1241"/>
    <cellStyle name="_Удорож мат. вентял." xfId="1242"/>
    <cellStyle name="_Удорожание  матер.май" xfId="1243"/>
    <cellStyle name="_Удорожание материалов за Июнь 2008г АБК ДНС-1" xfId="1244"/>
    <cellStyle name="_Удорожание октябрь" xfId="1245"/>
    <cellStyle name="_ум" xfId="1246"/>
    <cellStyle name="_УПАТС ГУГОЧС 2003 (копия)" xfId="1247"/>
    <cellStyle name="_УПП_24_09_01" xfId="1248"/>
    <cellStyle name="_Услуги банка" xfId="1249"/>
    <cellStyle name="_Участки №4, №5 лев. берег нефтегазосборные сети" xfId="1250"/>
    <cellStyle name="_Уяр ТЗ 2_" xfId="1251"/>
    <cellStyle name="_Ф 2  КПП  август  2" xfId="1252"/>
    <cellStyle name="_Ф 2  см. 02-01-01  сент" xfId="1253"/>
    <cellStyle name="_ф 7" xfId="1254"/>
    <cellStyle name="_ф2 июнь БГ2 КНС-2" xfId="1255"/>
    <cellStyle name="_ф2 февр электрик" xfId="1256"/>
    <cellStyle name="_Ф-2(2)" xfId="1257"/>
    <cellStyle name="_ф-3  ИЮЛЬ" xfId="1258"/>
    <cellStyle name="_Факт.анализ НПРС-1 Восток 3330 (10.10.05)" xfId="1259"/>
    <cellStyle name="_Факт.анализ НПРС-1 Самотлор 2970 (10.10.05)" xfId="1260"/>
    <cellStyle name="_финансы" xfId="1261"/>
    <cellStyle name="_форма материалы" xfId="1262"/>
    <cellStyle name="_Форма_01.16_UpstreamForm_05_FINPLAN_САнгл" xfId="1263"/>
    <cellStyle name="_Форма_01.16_UpstreamForm_05_SMETA_САнгл" xfId="1264"/>
    <cellStyle name="_Форма_01.16_UpstreamForm_13_TEP_САнгл" xfId="1265"/>
    <cellStyle name="_форма_финанс_CУТТ" xfId="1266"/>
    <cellStyle name="_Форма-2 от ГАЛЛА" xfId="1267"/>
    <cellStyle name="_Формат БП_new Сервисы2" xfId="1268"/>
    <cellStyle name="_Формат ТЭП для БЕ Самотлор ( НПРС-1)" xfId="1269"/>
    <cellStyle name="_Формат целевых программ на 2003 год окончат1" xfId="1270"/>
    <cellStyle name="_Форматы Имущество сережа" xfId="1271"/>
    <cellStyle name="_Формы 8 и 8.1. макета БП" xfId="1272"/>
    <cellStyle name="_Формы_сервисы" xfId="1273"/>
    <cellStyle name="_ФОРС Каркатеевы Выполнение 140-05 21-05-06 СМР" xfId="1274"/>
    <cellStyle name="_ЦЕЛЕВАЯ программа по ООС на 2007г (1-ая август)" xfId="1275"/>
    <cellStyle name="_ЦЕЛЕВАЯ программа по ОТ на 2007г (1-ая август)" xfId="1276"/>
    <cellStyle name="_Целевая программа по ПО на 2005 год(самая крутая версия)" xfId="1277"/>
    <cellStyle name="_Ценовые нормативы" xfId="1278"/>
    <cellStyle name="_ЦППН-2 приложения к доп 3 11-03-04" xfId="1279"/>
    <cellStyle name="_ЦЭ и ОТ к.853- полный объем" xfId="1280"/>
    <cellStyle name="_ш_2042_смета1" xfId="1281"/>
    <cellStyle name="_ш_2185_смета1" xfId="1282"/>
    <cellStyle name="_ш_2239_смета_ИЭИ" xfId="1283"/>
    <cellStyle name="_Шаблон формы П 3" xfId="1284"/>
    <cellStyle name="_Штат ООО ЭНТ вариант28_03_2001" xfId="1285"/>
    <cellStyle name="_ЩСУ 394" xfId="1286"/>
    <cellStyle name="_ЩСУ Тайшет" xfId="1287"/>
    <cellStyle name="_Экспертиза" xfId="1288"/>
    <cellStyle name="_Экспертиза ГЭС" xfId="1289"/>
    <cellStyle name="_Экспертиза РВС20т.м3 №1А ЛПДС Юргамыш" xfId="1290"/>
    <cellStyle name="_ЭКСПЕРТИЗА ФОРМА" xfId="1291"/>
    <cellStyle name="_Электр АБК ДНС-2" xfId="1292"/>
    <cellStyle name="_Юганскнефтегаз_Дт Кт (01 06 06)" xfId="1293"/>
    <cellStyle name="_Южно-Покачевское месторождения" xfId="1294"/>
    <cellStyle name="_Японское море_РД - ВНИИСТ" xfId="1295"/>
    <cellStyle name="’E‰Y [0.00]_laroux" xfId="1296"/>
    <cellStyle name="’E‰Y_laroux" xfId="1297"/>
    <cellStyle name="”€ќђќ‘ћ‚›‰" xfId="1298"/>
    <cellStyle name="”€љ‘€ђћ‚ђќќ›‰" xfId="1299"/>
    <cellStyle name="„…ќ…†ќ›‰" xfId="1300"/>
    <cellStyle name="€’ћѓћ‚›‰" xfId="1301"/>
    <cellStyle name="=C:\WINNT35\SYSTEM32\COMMAND.COM" xfId="1302"/>
    <cellStyle name="‡ђѓћ‹ћ‚ћљ1" xfId="1303"/>
    <cellStyle name="‡ђѓћ‹ћ‚ћљ2" xfId="1304"/>
    <cellStyle name="•WЏЂ_laroux" xfId="1305"/>
    <cellStyle name="0,00;0;" xfId="1306"/>
    <cellStyle name="1Итоги" xfId="1307"/>
    <cellStyle name="1Основа таблицы" xfId="1308"/>
    <cellStyle name="1Подзаголовок" xfId="1309"/>
    <cellStyle name="1Сложный заголовок" xfId="1310"/>
    <cellStyle name="2.Жирный" xfId="1311"/>
    <cellStyle name="20% - Accent1" xfId="1312"/>
    <cellStyle name="20% - Accent2" xfId="1313"/>
    <cellStyle name="20% - Accent3" xfId="1314"/>
    <cellStyle name="20% - Accent4" xfId="1315"/>
    <cellStyle name="20% - Accent5" xfId="1316"/>
    <cellStyle name="20% - Accent6" xfId="1317"/>
    <cellStyle name="20% - Акцент1 2" xfId="1318"/>
    <cellStyle name="20% - Акцент1 2 2" xfId="1319"/>
    <cellStyle name="20% - Акцент1 2 3" xfId="1320"/>
    <cellStyle name="20% - Акцент1 3" xfId="1321"/>
    <cellStyle name="20% - Акцент1 4" xfId="1322"/>
    <cellStyle name="20% - Акцент1 4 2" xfId="1323"/>
    <cellStyle name="20% - Акцент2 2" xfId="1324"/>
    <cellStyle name="20% - Акцент2 2 2" xfId="1325"/>
    <cellStyle name="20% - Акцент2 2 3" xfId="1326"/>
    <cellStyle name="20% - Акцент2 3" xfId="1327"/>
    <cellStyle name="20% - Акцент2 4" xfId="1328"/>
    <cellStyle name="20% - Акцент2 4 2" xfId="1329"/>
    <cellStyle name="20% - Акцент3 2" xfId="1330"/>
    <cellStyle name="20% - Акцент3 2 2" xfId="1331"/>
    <cellStyle name="20% - Акцент3 2 3" xfId="1332"/>
    <cellStyle name="20% - Акцент3 3" xfId="1333"/>
    <cellStyle name="20% - Акцент3 4" xfId="1334"/>
    <cellStyle name="20% - Акцент3 4 2" xfId="1335"/>
    <cellStyle name="20% - Акцент4 2" xfId="1336"/>
    <cellStyle name="20% - Акцент4 2 2" xfId="1337"/>
    <cellStyle name="20% - Акцент4 2 3" xfId="1338"/>
    <cellStyle name="20% - Акцент4 3" xfId="1339"/>
    <cellStyle name="20% - Акцент4 4" xfId="1340"/>
    <cellStyle name="20% - Акцент4 4 2" xfId="1341"/>
    <cellStyle name="20% - Акцент5 2" xfId="1342"/>
    <cellStyle name="20% - Акцент5 2 2" xfId="1343"/>
    <cellStyle name="20% - Акцент5 2 3" xfId="1344"/>
    <cellStyle name="20% - Акцент5 3" xfId="1345"/>
    <cellStyle name="20% - Акцент5 4" xfId="1346"/>
    <cellStyle name="20% - Акцент5 4 2" xfId="1347"/>
    <cellStyle name="20% - Акцент6 2" xfId="1348"/>
    <cellStyle name="20% - Акцент6 2 2" xfId="1349"/>
    <cellStyle name="20% - Акцент6 2 3" xfId="1350"/>
    <cellStyle name="20% - Акцент6 3" xfId="1351"/>
    <cellStyle name="20% - Акцент6 4" xfId="1352"/>
    <cellStyle name="20% - Акцент6 4 2" xfId="1353"/>
    <cellStyle name="40% - Accent1" xfId="1354"/>
    <cellStyle name="40% - Accent2" xfId="1355"/>
    <cellStyle name="40% - Accent3" xfId="1356"/>
    <cellStyle name="40% - Accent4" xfId="1357"/>
    <cellStyle name="40% - Accent5" xfId="1358"/>
    <cellStyle name="40% - Accent6" xfId="1359"/>
    <cellStyle name="40% - Акцент1 2" xfId="1360"/>
    <cellStyle name="40% - Акцент1 2 2" xfId="1361"/>
    <cellStyle name="40% - Акцент1 2 3" xfId="1362"/>
    <cellStyle name="40% - Акцент1 3" xfId="1363"/>
    <cellStyle name="40% - Акцент1 4" xfId="1364"/>
    <cellStyle name="40% - Акцент1 4 2" xfId="1365"/>
    <cellStyle name="40% - Акцент2 2" xfId="1366"/>
    <cellStyle name="40% - Акцент2 2 2" xfId="1367"/>
    <cellStyle name="40% - Акцент2 2 3" xfId="1368"/>
    <cellStyle name="40% - Акцент2 3" xfId="1369"/>
    <cellStyle name="40% - Акцент2 4" xfId="1370"/>
    <cellStyle name="40% - Акцент2 4 2" xfId="1371"/>
    <cellStyle name="40% - Акцент3 2" xfId="1372"/>
    <cellStyle name="40% - Акцент3 2 2" xfId="1373"/>
    <cellStyle name="40% - Акцент3 2 3" xfId="1374"/>
    <cellStyle name="40% - Акцент3 3" xfId="1375"/>
    <cellStyle name="40% - Акцент3 4" xfId="1376"/>
    <cellStyle name="40% - Акцент3 4 2" xfId="1377"/>
    <cellStyle name="40% - Акцент4 2" xfId="1378"/>
    <cellStyle name="40% - Акцент4 2 2" xfId="1379"/>
    <cellStyle name="40% - Акцент4 2 3" xfId="1380"/>
    <cellStyle name="40% - Акцент4 3" xfId="1381"/>
    <cellStyle name="40% - Акцент4 4" xfId="1382"/>
    <cellStyle name="40% - Акцент4 4 2" xfId="1383"/>
    <cellStyle name="40% - Акцент5 2" xfId="1384"/>
    <cellStyle name="40% - Акцент5 2 2" xfId="1385"/>
    <cellStyle name="40% - Акцент5 2 3" xfId="1386"/>
    <cellStyle name="40% - Акцент5 3" xfId="1387"/>
    <cellStyle name="40% - Акцент5 4" xfId="1388"/>
    <cellStyle name="40% - Акцент5 4 2" xfId="1389"/>
    <cellStyle name="40% - Акцент6 2" xfId="1390"/>
    <cellStyle name="40% - Акцент6 2 2" xfId="1391"/>
    <cellStyle name="40% - Акцент6 2 3" xfId="1392"/>
    <cellStyle name="40% - Акцент6 3" xfId="1393"/>
    <cellStyle name="40% - Акцент6 4" xfId="1394"/>
    <cellStyle name="40% - Акцент6 4 2" xfId="1395"/>
    <cellStyle name="60% - Accent1" xfId="1396"/>
    <cellStyle name="60% - Accent2" xfId="1397"/>
    <cellStyle name="60% - Accent3" xfId="1398"/>
    <cellStyle name="60% - Accent4" xfId="1399"/>
    <cellStyle name="60% - Accent5" xfId="1400"/>
    <cellStyle name="60% - Accent6" xfId="1401"/>
    <cellStyle name="60% - Акцент1 2" xfId="1402"/>
    <cellStyle name="60% - Акцент1 2 2" xfId="1403"/>
    <cellStyle name="60% - Акцент1 2 3" xfId="1404"/>
    <cellStyle name="60% - Акцент1 3" xfId="1405"/>
    <cellStyle name="60% - Акцент1 4" xfId="1406"/>
    <cellStyle name="60% - Акцент2 2" xfId="1407"/>
    <cellStyle name="60% - Акцент2 2 2" xfId="1408"/>
    <cellStyle name="60% - Акцент2 2 3" xfId="1409"/>
    <cellStyle name="60% - Акцент2 3" xfId="1410"/>
    <cellStyle name="60% - Акцент2 4" xfId="1411"/>
    <cellStyle name="60% - Акцент3 2" xfId="1412"/>
    <cellStyle name="60% - Акцент3 2 2" xfId="1413"/>
    <cellStyle name="60% - Акцент3 2 3" xfId="1414"/>
    <cellStyle name="60% - Акцент3 3" xfId="1415"/>
    <cellStyle name="60% - Акцент3 4" xfId="1416"/>
    <cellStyle name="60% - Акцент4 2" xfId="1417"/>
    <cellStyle name="60% - Акцент4 2 2" xfId="1418"/>
    <cellStyle name="60% - Акцент4 2 3" xfId="1419"/>
    <cellStyle name="60% - Акцент4 3" xfId="1420"/>
    <cellStyle name="60% - Акцент4 4" xfId="1421"/>
    <cellStyle name="60% - Акцент5 2" xfId="1422"/>
    <cellStyle name="60% - Акцент5 2 2" xfId="1423"/>
    <cellStyle name="60% - Акцент5 2 3" xfId="1424"/>
    <cellStyle name="60% - Акцент5 3" xfId="1425"/>
    <cellStyle name="60% - Акцент5 4" xfId="1426"/>
    <cellStyle name="60% - Акцент6 2" xfId="1427"/>
    <cellStyle name="60% - Акцент6 2 2" xfId="1428"/>
    <cellStyle name="60% - Акцент6 2 3" xfId="1429"/>
    <cellStyle name="60% - Акцент6 3" xfId="1430"/>
    <cellStyle name="60% - Акцент6 4" xfId="1431"/>
    <cellStyle name="94,5" xfId="1432"/>
    <cellStyle name="Aaia?iue [0]_1 yoa?" xfId="1433"/>
    <cellStyle name="Aaia?iue_1 yoa?" xfId="1434"/>
    <cellStyle name="Accent1" xfId="1435"/>
    <cellStyle name="Accent1 - 20%" xfId="1436"/>
    <cellStyle name="Accent1 - 40%" xfId="1437"/>
    <cellStyle name="Accent1 - 60%" xfId="1438"/>
    <cellStyle name="Accent1_+Smeta na RP-4" xfId="1439"/>
    <cellStyle name="Accent2" xfId="1440"/>
    <cellStyle name="Accent2 - 20%" xfId="1441"/>
    <cellStyle name="Accent2 - 40%" xfId="1442"/>
    <cellStyle name="Accent2 - 60%" xfId="1443"/>
    <cellStyle name="Accent2_+Smeta na RP-4" xfId="1444"/>
    <cellStyle name="Accent3" xfId="1445"/>
    <cellStyle name="Accent3 - 20%" xfId="1446"/>
    <cellStyle name="Accent3 - 40%" xfId="1447"/>
    <cellStyle name="Accent3 - 60%" xfId="1448"/>
    <cellStyle name="Accent3_+Smeta na RP-4" xfId="1449"/>
    <cellStyle name="Accent4" xfId="1450"/>
    <cellStyle name="Accent4 - 20%" xfId="1451"/>
    <cellStyle name="Accent4 - 40%" xfId="1452"/>
    <cellStyle name="Accent4 - 60%" xfId="1453"/>
    <cellStyle name="Accent4_+Smeta na RP-4" xfId="1454"/>
    <cellStyle name="Accent5" xfId="1455"/>
    <cellStyle name="Accent5 - 20%" xfId="1456"/>
    <cellStyle name="Accent5 - 40%" xfId="1457"/>
    <cellStyle name="Accent5 - 60%" xfId="1458"/>
    <cellStyle name="Accent5_+Smeta na RP-4" xfId="1459"/>
    <cellStyle name="Accent6" xfId="1460"/>
    <cellStyle name="Accent6 - 20%" xfId="1461"/>
    <cellStyle name="Accent6 - 40%" xfId="1462"/>
    <cellStyle name="Accent6 - 60%" xfId="1463"/>
    <cellStyle name="Accent6_+Smeta na RP-4" xfId="1464"/>
    <cellStyle name="Ăčďĺđńńűëęŕ" xfId="1465"/>
    <cellStyle name="Alilciue [0]_13F1_330" xfId="1466"/>
    <cellStyle name="Äĺíĺćíűé [0]_13F1_330" xfId="1467"/>
    <cellStyle name="Alilciue [0]_14F1_520" xfId="1468"/>
    <cellStyle name="Äĺíĺćíűé [0]_14F1_520" xfId="1469"/>
    <cellStyle name="Alilciue [0]_17F1_626" xfId="1470"/>
    <cellStyle name="Äĺíĺćíűé [0]_17F1_626" xfId="1471"/>
    <cellStyle name="Alilciue [0]_19F1_628" xfId="1472"/>
    <cellStyle name="Äĺíĺćíűé [0]_19F1_628" xfId="1473"/>
    <cellStyle name="Alilciue [0]_240_60_7" xfId="1474"/>
    <cellStyle name="Äĺíĺćíűé [0]_240_60_7" xfId="1475"/>
    <cellStyle name="Alilciue [0]_240_61DB" xfId="1476"/>
    <cellStyle name="Äĺíĺćíűé [0]_240_61DB" xfId="1477"/>
    <cellStyle name="Alilciue [0]_5F1_140" xfId="1478"/>
    <cellStyle name="Äĺíĺćíűé [0]_5F1_140" xfId="1479"/>
    <cellStyle name="Alilciue [0]_620_60_7" xfId="1480"/>
    <cellStyle name="Äĺíĺćíűé [0]_620_60_7" xfId="1481"/>
    <cellStyle name="Alilciue [0]_TMP626" xfId="1482"/>
    <cellStyle name="Äĺíĺćíűé [0]_TMP626" xfId="1483"/>
    <cellStyle name="Alilciue_10F1_250" xfId="1484"/>
    <cellStyle name="Äĺíĺćíűé_10F1_250" xfId="1485"/>
    <cellStyle name="Alilciue_13F1_330" xfId="1486"/>
    <cellStyle name="Äĺíĺćíűé_13F1_330" xfId="1487"/>
    <cellStyle name="Alilciue_14F1_520" xfId="1488"/>
    <cellStyle name="Äĺíĺćíűé_14F1_520" xfId="1489"/>
    <cellStyle name="Alilciue_17F1_626" xfId="1490"/>
    <cellStyle name="Äĺíĺćíűé_17F1_626" xfId="1491"/>
    <cellStyle name="Alilciue_19F1_628" xfId="1492"/>
    <cellStyle name="Äĺíĺćíűé_19F1_628" xfId="1493"/>
    <cellStyle name="Alilciue_240_60_7" xfId="1494"/>
    <cellStyle name="Äĺíĺćíűé_240_60_7" xfId="1495"/>
    <cellStyle name="Alilciue_240_61DB" xfId="1496"/>
    <cellStyle name="Äĺíĺćíűé_240_61DB" xfId="1497"/>
    <cellStyle name="Alilciue_5F1_140" xfId="1498"/>
    <cellStyle name="Äĺíĺćíűé_5F1_140" xfId="1499"/>
    <cellStyle name="Alilciue_620_60_7" xfId="1500"/>
    <cellStyle name="Äĺíĺćíűé_620_60_7" xfId="1501"/>
    <cellStyle name="Alilciue_TMP626" xfId="1502"/>
    <cellStyle name="Äĺíĺćíűé_TMP626" xfId="1503"/>
    <cellStyle name="Bad" xfId="1504"/>
    <cellStyle name="CALC Amount" xfId="1505"/>
    <cellStyle name="CALC Amount [1]" xfId="1506"/>
    <cellStyle name="CALC Amount [2]" xfId="1507"/>
    <cellStyle name="CALC Amount Total" xfId="1508"/>
    <cellStyle name="CALC Amount Total [1]" xfId="1509"/>
    <cellStyle name="CALC Amount Total [2]" xfId="1510"/>
    <cellStyle name="CALC Amount Total_ТЕКУЩИЙ график бурения ТНК-НВ  на 2012г. от 11.10.2012" xfId="1511"/>
    <cellStyle name="CALC Amount_Лист1" xfId="1512"/>
    <cellStyle name="CALC Currency" xfId="1513"/>
    <cellStyle name="CALC Currency [1]" xfId="1514"/>
    <cellStyle name="CALC Currency [2]" xfId="1515"/>
    <cellStyle name="CALC Currency Total" xfId="1516"/>
    <cellStyle name="CALC Currency Total [1]" xfId="1517"/>
    <cellStyle name="CALC Currency Total [2]" xfId="1518"/>
    <cellStyle name="CALC Currency Total_ТЕКУЩИЙ график бурения ТНК-НВ  на 2012г. от 11.10.2012" xfId="1519"/>
    <cellStyle name="CALC Date Long" xfId="1520"/>
    <cellStyle name="CALC Date Short" xfId="1521"/>
    <cellStyle name="CALC Percent" xfId="1522"/>
    <cellStyle name="CALC Percent [1]" xfId="1523"/>
    <cellStyle name="CALC Percent [2]" xfId="1524"/>
    <cellStyle name="CALC Percent Total" xfId="1525"/>
    <cellStyle name="CALC Percent Total [1]" xfId="1526"/>
    <cellStyle name="CALC Percent Total [2]" xfId="1527"/>
    <cellStyle name="CALC Percent Total_ТЕКУЩИЙ график бурения ТНК-НВ  на 2012г. от 11.10.2012" xfId="1528"/>
    <cellStyle name="Calculation" xfId="1529"/>
    <cellStyle name="Category" xfId="1530"/>
    <cellStyle name="Check Cell" xfId="1531"/>
    <cellStyle name="Cniac" xfId="1532"/>
    <cellStyle name="Comma" xfId="1533"/>
    <cellStyle name="Comma  - Style1" xfId="1534"/>
    <cellStyle name="Comma  - Style2" xfId="1535"/>
    <cellStyle name="Comma  - Style3" xfId="1536"/>
    <cellStyle name="Comma  - Style4" xfId="1537"/>
    <cellStyle name="Comma  - Style5" xfId="1538"/>
    <cellStyle name="Comma  - Style6" xfId="1539"/>
    <cellStyle name="Comma  - Style7" xfId="1540"/>
    <cellStyle name="Comma  - Style8" xfId="1541"/>
    <cellStyle name="Comma [0]" xfId="1542"/>
    <cellStyle name="Comma 2" xfId="1543"/>
    <cellStyle name="Comma 2 2" xfId="1544"/>
    <cellStyle name="Comma 3" xfId="1545"/>
    <cellStyle name="Comma 3 2" xfId="1546"/>
    <cellStyle name="Comma 4" xfId="1547"/>
    <cellStyle name="Comma 5" xfId="1548"/>
    <cellStyle name="Comma 6" xfId="1549"/>
    <cellStyle name="Comma 7" xfId="1550"/>
    <cellStyle name="Comma 8" xfId="1551"/>
    <cellStyle name="Comma 9" xfId="1552"/>
    <cellStyle name="Comma_03" xfId="1553"/>
    <cellStyle name="Comma0" xfId="1554"/>
    <cellStyle name="Cost" xfId="1555"/>
    <cellStyle name="Currency" xfId="1556"/>
    <cellStyle name="Currency [0]" xfId="1557"/>
    <cellStyle name="Currency [0] 2" xfId="1558"/>
    <cellStyle name="Currency [0] 2 2" xfId="1559"/>
    <cellStyle name="Currency 2" xfId="1560"/>
    <cellStyle name="Currency 2 2" xfId="1561"/>
    <cellStyle name="Currency 3" xfId="1562"/>
    <cellStyle name="Currency 3 2" xfId="1563"/>
    <cellStyle name="Currency 4" xfId="1564"/>
    <cellStyle name="Currency 5" xfId="1565"/>
    <cellStyle name="Currency 6" xfId="1566"/>
    <cellStyle name="Currency 7" xfId="1567"/>
    <cellStyle name="Currency 8" xfId="1568"/>
    <cellStyle name="Currency 9" xfId="1569"/>
    <cellStyle name="Currency_03" xfId="1570"/>
    <cellStyle name="Currency0" xfId="1571"/>
    <cellStyle name="DATA Amount" xfId="1572"/>
    <cellStyle name="DATA Amount [1]" xfId="1573"/>
    <cellStyle name="DATA Amount [2]" xfId="1574"/>
    <cellStyle name="DATA Amount_ТЕКУЩИЙ график бурения ТНК-НВ  на 2012г. от 11.10.2012" xfId="1575"/>
    <cellStyle name="DATA Currency" xfId="1576"/>
    <cellStyle name="DATA Currency [1]" xfId="1577"/>
    <cellStyle name="DATA Currency [2]" xfId="1578"/>
    <cellStyle name="DATA Currency_ТЕКУЩИЙ график бурения ТНК-НВ  на 2012г. от 11.10.2012" xfId="1579"/>
    <cellStyle name="DATA Date Long" xfId="1580"/>
    <cellStyle name="DATA Date Short" xfId="1581"/>
    <cellStyle name="DATA List" xfId="1582"/>
    <cellStyle name="DATA Memo" xfId="1583"/>
    <cellStyle name="DATA Percent" xfId="1584"/>
    <cellStyle name="DATA Percent [1]" xfId="1585"/>
    <cellStyle name="DATA Percent [2]" xfId="1586"/>
    <cellStyle name="DATA Percent_ТЕКУЩИЙ график бурения ТНК-НВ  на 2012г. от 11.10.2012" xfId="1587"/>
    <cellStyle name="DATA Text" xfId="1588"/>
    <cellStyle name="DATA Version" xfId="1589"/>
    <cellStyle name="Date" xfId="1590"/>
    <cellStyle name="Dezimal [0]_Compiling Utility Macros" xfId="1591"/>
    <cellStyle name="Dezimal_Compiling Utility Macros" xfId="1592"/>
    <cellStyle name="Diacraieiaie" xfId="1593"/>
    <cellStyle name="done" xfId="1594"/>
    <cellStyle name="Emphasis 1" xfId="1595"/>
    <cellStyle name="Emphasis 2" xfId="1596"/>
    <cellStyle name="Emphasis 3" xfId="1597"/>
    <cellStyle name="Equpment" xfId="1598"/>
    <cellStyle name="Equpment Header" xfId="1599"/>
    <cellStyle name="Equpment_Internet" xfId="1600"/>
    <cellStyle name="Euro" xfId="1601"/>
    <cellStyle name="Euro 10" xfId="1602"/>
    <cellStyle name="Euro 11" xfId="1603"/>
    <cellStyle name="Euro 12" xfId="1604"/>
    <cellStyle name="Euro 13" xfId="1605"/>
    <cellStyle name="Euro 14" xfId="1606"/>
    <cellStyle name="Euro 15" xfId="1607"/>
    <cellStyle name="Euro 16" xfId="1608"/>
    <cellStyle name="Euro 17" xfId="1609"/>
    <cellStyle name="Euro 18" xfId="1610"/>
    <cellStyle name="Euro 19" xfId="1611"/>
    <cellStyle name="Euro 2" xfId="1612"/>
    <cellStyle name="Euro 20" xfId="1613"/>
    <cellStyle name="Euro 21" xfId="1614"/>
    <cellStyle name="Euro 3" xfId="1615"/>
    <cellStyle name="Euro 4" xfId="1616"/>
    <cellStyle name="Euro 5" xfId="1617"/>
    <cellStyle name="Euro 6" xfId="1618"/>
    <cellStyle name="Euro 7" xfId="1619"/>
    <cellStyle name="Euro 8" xfId="1620"/>
    <cellStyle name="Euro 9" xfId="1621"/>
    <cellStyle name="Explanatory Text" xfId="1622"/>
    <cellStyle name="eZ????z_WS_ACER.XLS" xfId="1623"/>
    <cellStyle name="Fixed" xfId="1624"/>
    <cellStyle name="Flag" xfId="1625"/>
    <cellStyle name="Followed Hyperlink" xfId="1626"/>
    <cellStyle name="form" xfId="1627"/>
    <cellStyle name="Good" xfId="1628"/>
    <cellStyle name="Grey" xfId="1629"/>
    <cellStyle name="GROS" xfId="1630"/>
    <cellStyle name="Group1" xfId="1631"/>
    <cellStyle name="HEADER" xfId="1632"/>
    <cellStyle name="Header1" xfId="1633"/>
    <cellStyle name="Header2" xfId="1634"/>
    <cellStyle name="Heading 1" xfId="1635"/>
    <cellStyle name="HEADING 1 REPORT" xfId="1636"/>
    <cellStyle name="Heading 1_График на расчёт 04 10 12 упрощенка" xfId="1637"/>
    <cellStyle name="Heading 2" xfId="1638"/>
    <cellStyle name="Heading 3" xfId="1639"/>
    <cellStyle name="Heading 4" xfId="1640"/>
    <cellStyle name="Heading2" xfId="1641"/>
    <cellStyle name="Headline I" xfId="1642"/>
    <cellStyle name="Headline II" xfId="1643"/>
    <cellStyle name="Headline III" xfId="1644"/>
    <cellStyle name="Hyperlink" xfId="1645"/>
    <cellStyle name="Iau?iue_0_SODERJ" xfId="1646"/>
    <cellStyle name="Îáű÷íűé_0_SODERJ" xfId="1647"/>
    <cellStyle name="Îáû÷íûé_KPIPRODTEMP-äîáû÷à" xfId="1648"/>
    <cellStyle name="Îňęđűâŕâřŕ˙ń˙ ăčďĺđńńűëęŕ" xfId="1649"/>
    <cellStyle name="Iniiar nraecou" xfId="1650"/>
    <cellStyle name="Input" xfId="1651"/>
    <cellStyle name="Input [yellow]" xfId="1652"/>
    <cellStyle name="Input_+Smeta na RP-4" xfId="1653"/>
    <cellStyle name="L0CodeStyle" xfId="1654"/>
    <cellStyle name="L0TitleStyle" xfId="1655"/>
    <cellStyle name="L0UnitsStyle" xfId="1656"/>
    <cellStyle name="LABEL Normal" xfId="1657"/>
    <cellStyle name="LABEL Note" xfId="1658"/>
    <cellStyle name="LABEL Units" xfId="1659"/>
    <cellStyle name="Linked Cell" xfId="1660"/>
    <cellStyle name="Millares [0]_elec" xfId="1661"/>
    <cellStyle name="Millares_elec" xfId="1662"/>
    <cellStyle name="Milliers [0]_Conversion Summary" xfId="1663"/>
    <cellStyle name="Milliers_Conversion Summary" xfId="1664"/>
    <cellStyle name="Model" xfId="1665"/>
    <cellStyle name="Moneda [0]_VERA" xfId="1666"/>
    <cellStyle name="Moneda_VERA" xfId="1667"/>
    <cellStyle name="Monйtaire [0]_Conversion Summary" xfId="1668"/>
    <cellStyle name="Monйtaire_Conversion Summary" xfId="1669"/>
    <cellStyle name="Navadno_TAB" xfId="1670"/>
    <cellStyle name="Neiciue craieiaie" xfId="1671"/>
    <cellStyle name="Neutral" xfId="1672"/>
    <cellStyle name="ŇĹĘŃŇ" xfId="1673"/>
    <cellStyle name="normal" xfId="1674"/>
    <cellStyle name="Normal - Style1" xfId="1675"/>
    <cellStyle name="Normal 22" xfId="1676"/>
    <cellStyle name="Normal_01" xfId="1677"/>
    <cellStyle name="Normal1" xfId="1678"/>
    <cellStyle name="NormalText" xfId="1679"/>
    <cellStyle name="normбlnм_laroux" xfId="1680"/>
    <cellStyle name="Note" xfId="1681"/>
    <cellStyle name="Note 10" xfId="1682"/>
    <cellStyle name="Note 11" xfId="1683"/>
    <cellStyle name="Note 2" xfId="1684"/>
    <cellStyle name="Note 2 2" xfId="1685"/>
    <cellStyle name="Note 3" xfId="1686"/>
    <cellStyle name="Note 4" xfId="1687"/>
    <cellStyle name="Note 5" xfId="1688"/>
    <cellStyle name="Note 6" xfId="1689"/>
    <cellStyle name="Note 7" xfId="1690"/>
    <cellStyle name="Note 8" xfId="1691"/>
    <cellStyle name="Note 9" xfId="1692"/>
    <cellStyle name="Note_+Smeta na RP-4" xfId="1693"/>
    <cellStyle name="Ociriniaue [0]_10F1_250" xfId="1694"/>
    <cellStyle name="Ôčíŕíńîâűé [0]_10F1_250" xfId="1695"/>
    <cellStyle name="Ociriniaue [0]_13F1_330" xfId="1696"/>
    <cellStyle name="Ôčíŕíńîâűé [0]_13F1_330" xfId="1697"/>
    <cellStyle name="Ociriniaue [0]_14F1_520" xfId="1698"/>
    <cellStyle name="Ôčíŕíńîâűé [0]_14F1_520" xfId="1699"/>
    <cellStyle name="Ociriniaue [0]_17F1_626" xfId="1700"/>
    <cellStyle name="Ôčíŕíńîâűé [0]_17F1_626" xfId="1701"/>
    <cellStyle name="Ociriniaue [0]_19F1_628" xfId="1702"/>
    <cellStyle name="Ôčíŕíńîâűé [0]_19F1_628" xfId="1703"/>
    <cellStyle name="Ociriniaue [0]_240_60_7" xfId="1704"/>
    <cellStyle name="Ôčíŕíńîâűé [0]_240_60_7" xfId="1705"/>
    <cellStyle name="Ociriniaue [0]_240_61DB" xfId="1706"/>
    <cellStyle name="Ôčíŕíńîâűé [0]_240_61DB" xfId="1707"/>
    <cellStyle name="Ociriniaue [0]_5F1_140" xfId="1708"/>
    <cellStyle name="Ôčíŕíńîâűé [0]_5F1_140" xfId="1709"/>
    <cellStyle name="Ociriniaue [0]_620_60_7" xfId="1710"/>
    <cellStyle name="Ôčíŕíńîâűé [0]_620_60_7" xfId="1711"/>
    <cellStyle name="Ociriniaue [0]_TMP626" xfId="1712"/>
    <cellStyle name="Ôčíŕíńîâűé [0]_TMP626" xfId="1713"/>
    <cellStyle name="Ociriniaue_10F1_250" xfId="1714"/>
    <cellStyle name="Ôčíŕíńîâűé_10F1_250" xfId="1715"/>
    <cellStyle name="Ociriniaue_13F1_330" xfId="1716"/>
    <cellStyle name="Ôčíŕíńîâűé_13F1_330" xfId="1717"/>
    <cellStyle name="Ociriniaue_14F1_520" xfId="1718"/>
    <cellStyle name="Ôčíŕíńîâűé_14F1_520" xfId="1719"/>
    <cellStyle name="Ociriniaue_17F1_626" xfId="1720"/>
    <cellStyle name="Ôčíŕíńîâűé_17F1_626" xfId="1721"/>
    <cellStyle name="Ociriniaue_19F1_628" xfId="1722"/>
    <cellStyle name="Ôčíŕíńîâűé_19F1_628" xfId="1723"/>
    <cellStyle name="Ociriniaue_240_60_7" xfId="1724"/>
    <cellStyle name="Ôčíŕíńîâűé_240_60_7" xfId="1725"/>
    <cellStyle name="Ociriniaue_240_61DB" xfId="1726"/>
    <cellStyle name="Ôčíŕíńîâűé_240_61DB" xfId="1727"/>
    <cellStyle name="Ociriniaue_5F1_140" xfId="1728"/>
    <cellStyle name="Ôčíŕíńîâűé_5F1_140" xfId="1729"/>
    <cellStyle name="Ociriniaue_620_60_7" xfId="1730"/>
    <cellStyle name="Ôčíŕíńîâűé_620_60_7" xfId="1731"/>
    <cellStyle name="Ociriniaue_TMP626" xfId="1732"/>
    <cellStyle name="Ôčíŕíńîâűé_TMP626" xfId="1733"/>
    <cellStyle name="Oeiainiaue [0]_1 yoa?" xfId="1734"/>
    <cellStyle name="Oeiainiaue_1 yoa?" xfId="1735"/>
    <cellStyle name="Option" xfId="1736"/>
    <cellStyle name="OptionHeading" xfId="1737"/>
    <cellStyle name="Ouny?e [0]_SPEC_WAN" xfId="1738"/>
    <cellStyle name="Ouny?e_SPEC_WAN" xfId="1739"/>
    <cellStyle name="Output" xfId="1740"/>
    <cellStyle name="Percent" xfId="1741"/>
    <cellStyle name="Percent [2]" xfId="1742"/>
    <cellStyle name="Percent [2] 2" xfId="1743"/>
    <cellStyle name="Percent 2" xfId="1744"/>
    <cellStyle name="Percent 2 2" xfId="1745"/>
    <cellStyle name="Percent 3" xfId="1746"/>
    <cellStyle name="Percent 4" xfId="1747"/>
    <cellStyle name="Percent 5" xfId="1748"/>
    <cellStyle name="Percent 6" xfId="1749"/>
    <cellStyle name="Percent 7" xfId="1750"/>
    <cellStyle name="Percent 8" xfId="1751"/>
    <cellStyle name="Percent_OPERATING" xfId="1752"/>
    <cellStyle name="Price_Body" xfId="1753"/>
    <cellStyle name="Product" xfId="1754"/>
    <cellStyle name="S0" xfId="1755"/>
    <cellStyle name="S0 2" xfId="1756"/>
    <cellStyle name="S0_2,4 2484 Лаб  комп  ответы ПИРСа 13 09 2011" xfId="1757"/>
    <cellStyle name="S1" xfId="1758"/>
    <cellStyle name="S1 2" xfId="1759"/>
    <cellStyle name="S1_2,4 2484 Лаб  комп  ответы ПИРСа 13 09 2011" xfId="1760"/>
    <cellStyle name="S10" xfId="1761"/>
    <cellStyle name="S10 2" xfId="1762"/>
    <cellStyle name="S10_2,4 2484 Лаб  комп  ответы ПИРСа 13 09 2011" xfId="1763"/>
    <cellStyle name="S11" xfId="1764"/>
    <cellStyle name="S12" xfId="1765"/>
    <cellStyle name="S12 2" xfId="1766"/>
    <cellStyle name="S12_2,4 2484 Лаб  комп  ответы ПИРСа 13 09 2011" xfId="1767"/>
    <cellStyle name="S13" xfId="1768"/>
    <cellStyle name="S13 2" xfId="1769"/>
    <cellStyle name="S13_2,4 2484 Лаб  комп  ответы ПИРСа 13 09 2011" xfId="1770"/>
    <cellStyle name="S14" xfId="1771"/>
    <cellStyle name="S14 2" xfId="1772"/>
    <cellStyle name="S14_2,4 2484 Лаб  комп  ответы ПИРСа 13 09 2011" xfId="1773"/>
    <cellStyle name="S15" xfId="1774"/>
    <cellStyle name="S15 2" xfId="1775"/>
    <cellStyle name="S15_2,4 2484 Лаб  комп  ответы ПИРСа 13 09 2011" xfId="1776"/>
    <cellStyle name="S16" xfId="1777"/>
    <cellStyle name="S17" xfId="1778"/>
    <cellStyle name="S18" xfId="1779"/>
    <cellStyle name="S19" xfId="1780"/>
    <cellStyle name="S2" xfId="1781"/>
    <cellStyle name="S2 2" xfId="1782"/>
    <cellStyle name="S2_2,4 2484 Лаб  комп  ответы ПИРСа 13 09 2011" xfId="1783"/>
    <cellStyle name="S20" xfId="1784"/>
    <cellStyle name="S21" xfId="1785"/>
    <cellStyle name="S22" xfId="1786"/>
    <cellStyle name="S23" xfId="1787"/>
    <cellStyle name="S24" xfId="1788"/>
    <cellStyle name="S25" xfId="1789"/>
    <cellStyle name="S26" xfId="1790"/>
    <cellStyle name="S27" xfId="1791"/>
    <cellStyle name="S3" xfId="1792"/>
    <cellStyle name="S3 2" xfId="1793"/>
    <cellStyle name="S3_2,4 2484 Лаб  комп  ответы ПИРСа 13 09 2011" xfId="1794"/>
    <cellStyle name="S4" xfId="1795"/>
    <cellStyle name="S4 2" xfId="1796"/>
    <cellStyle name="S4_2,4 2484 Лаб  комп  ответы ПИРСа 13 09 2011" xfId="1797"/>
    <cellStyle name="S5" xfId="1798"/>
    <cellStyle name="S6" xfId="1799"/>
    <cellStyle name="S6 2" xfId="1800"/>
    <cellStyle name="S6_2,4 2484 Лаб  комп  ответы ПИРСа 13 09 2011" xfId="1801"/>
    <cellStyle name="S7" xfId="1802"/>
    <cellStyle name="S7 2" xfId="1803"/>
    <cellStyle name="S7_2,4 2484 Лаб  комп  ответы ПИРСа 13 09 2011" xfId="1804"/>
    <cellStyle name="S8" xfId="1805"/>
    <cellStyle name="S8 2" xfId="1806"/>
    <cellStyle name="S8_2,4 2484 Лаб  комп  ответы ПИРСа 13 09 2011" xfId="1807"/>
    <cellStyle name="S9" xfId="1808"/>
    <cellStyle name="S9 2" xfId="1809"/>
    <cellStyle name="S9_2,4 2484 Лаб  комп  ответы ПИРСа 13 09 2011" xfId="1810"/>
    <cellStyle name="SAPBEXaggData" xfId="1811"/>
    <cellStyle name="SAPBEXaggDataEmph" xfId="1812"/>
    <cellStyle name="SAPBEXaggItem" xfId="1813"/>
    <cellStyle name="SAPBEXaggItemX" xfId="1814"/>
    <cellStyle name="SAPBEXchaText" xfId="1815"/>
    <cellStyle name="SAPBEXchaText 2" xfId="1816"/>
    <cellStyle name="SAPBEXchaText 3" xfId="1817"/>
    <cellStyle name="SAPBEXchaText_2,3 График, Смета ПСД2532_v0" xfId="1818"/>
    <cellStyle name="SAPBEXexcBad7" xfId="1819"/>
    <cellStyle name="SAPBEXexcBad8" xfId="1820"/>
    <cellStyle name="SAPBEXexcBad9" xfId="1821"/>
    <cellStyle name="SAPBEXexcCritical4" xfId="1822"/>
    <cellStyle name="SAPBEXexcCritical5" xfId="1823"/>
    <cellStyle name="SAPBEXexcCritical6" xfId="1824"/>
    <cellStyle name="SAPBEXexcGood1" xfId="1825"/>
    <cellStyle name="SAPBEXexcGood2" xfId="1826"/>
    <cellStyle name="SAPBEXexcGood3" xfId="1827"/>
    <cellStyle name="SAPBEXfilterDrill" xfId="1828"/>
    <cellStyle name="SAPBEXfilterItem" xfId="1829"/>
    <cellStyle name="SAPBEXfilterText" xfId="1830"/>
    <cellStyle name="SAPBEXformats" xfId="1831"/>
    <cellStyle name="SAPBEXheaderItem" xfId="1832"/>
    <cellStyle name="SAPBEXheaderItem 2" xfId="1833"/>
    <cellStyle name="SAPBEXheaderItem 3" xfId="1834"/>
    <cellStyle name="SAPBEXheaderItem_2,3 График, Смета ПСД2532_v0" xfId="1835"/>
    <cellStyle name="SAPBEXheaderText" xfId="1836"/>
    <cellStyle name="SAPBEXheaderText 2" xfId="1837"/>
    <cellStyle name="SAPBEXheaderText 3" xfId="1838"/>
    <cellStyle name="SAPBEXheaderText_2,3 График, Смета ПСД2532_v0" xfId="1839"/>
    <cellStyle name="SAPBEXHLevel0" xfId="1840"/>
    <cellStyle name="SAPBEXHLevel0 2" xfId="1841"/>
    <cellStyle name="SAPBEXHLevel0 2 2" xfId="1842"/>
    <cellStyle name="SAPBEXHLevel0 3" xfId="1843"/>
    <cellStyle name="SAPBEXHLevel0_2,3 График, Смета ПСД2532_v0" xfId="1844"/>
    <cellStyle name="SAPBEXHLevel0X" xfId="1845"/>
    <cellStyle name="SAPBEXHLevel0X 2" xfId="1846"/>
    <cellStyle name="SAPBEXHLevel0X 2 2" xfId="1847"/>
    <cellStyle name="SAPBEXHLevel0X 3" xfId="1848"/>
    <cellStyle name="SAPBEXHLevel1" xfId="1849"/>
    <cellStyle name="SAPBEXHLevel1 2" xfId="1850"/>
    <cellStyle name="SAPBEXHLevel1 2 2" xfId="1851"/>
    <cellStyle name="SAPBEXHLevel1 3" xfId="1852"/>
    <cellStyle name="SAPBEXHLevel1_2,3 График, Смета ПСД2532_v0" xfId="1853"/>
    <cellStyle name="SAPBEXHLevel1X" xfId="1854"/>
    <cellStyle name="SAPBEXHLevel1X 2" xfId="1855"/>
    <cellStyle name="SAPBEXHLevel1X 2 2" xfId="1856"/>
    <cellStyle name="SAPBEXHLevel1X 3" xfId="1857"/>
    <cellStyle name="SAPBEXHLevel2" xfId="1858"/>
    <cellStyle name="SAPBEXHLevel2 2" xfId="1859"/>
    <cellStyle name="SAPBEXHLevel2 2 2" xfId="1860"/>
    <cellStyle name="SAPBEXHLevel2 3" xfId="1861"/>
    <cellStyle name="SAPBEXHLevel2_2,3 График, Смета ПСД2532_v0" xfId="1862"/>
    <cellStyle name="SAPBEXHLevel2X" xfId="1863"/>
    <cellStyle name="SAPBEXHLevel2X 2" xfId="1864"/>
    <cellStyle name="SAPBEXHLevel2X 2 2" xfId="1865"/>
    <cellStyle name="SAPBEXHLevel2X 3" xfId="1866"/>
    <cellStyle name="SAPBEXHLevel3" xfId="1867"/>
    <cellStyle name="SAPBEXHLevel3 2" xfId="1868"/>
    <cellStyle name="SAPBEXHLevel3 2 2" xfId="1869"/>
    <cellStyle name="SAPBEXHLevel3 3" xfId="1870"/>
    <cellStyle name="SAPBEXHLevel3_2,3 График, Смета ПСД2532_v0" xfId="1871"/>
    <cellStyle name="SAPBEXHLevel3X" xfId="1872"/>
    <cellStyle name="SAPBEXHLevel3X 2" xfId="1873"/>
    <cellStyle name="SAPBEXHLevel3X 2 2" xfId="1874"/>
    <cellStyle name="SAPBEXHLevel3X 3" xfId="1875"/>
    <cellStyle name="SAPBEXinputData" xfId="1876"/>
    <cellStyle name="SAPBEXinputData 2" xfId="1877"/>
    <cellStyle name="SAPBEXinputData 2 2" xfId="1878"/>
    <cellStyle name="SAPBEXinputData 3" xfId="1879"/>
    <cellStyle name="SAPBEXresData" xfId="1880"/>
    <cellStyle name="SAPBEXresDataEmph" xfId="1881"/>
    <cellStyle name="SAPBEXresItem" xfId="1882"/>
    <cellStyle name="SAPBEXresItemX" xfId="1883"/>
    <cellStyle name="SAPBEXstdData" xfId="1884"/>
    <cellStyle name="SAPBEXstdDataEmph" xfId="1885"/>
    <cellStyle name="SAPBEXstdItem" xfId="1886"/>
    <cellStyle name="SAPBEXstdItemX" xfId="1887"/>
    <cellStyle name="SAPBEXstdItemX 2" xfId="1888"/>
    <cellStyle name="SAPBEXstdItemX 3" xfId="1889"/>
    <cellStyle name="SAPBEXstdItemX_2,3 График, Смета ПСД2532_v0" xfId="1890"/>
    <cellStyle name="SAPBEXtitle" xfId="1891"/>
    <cellStyle name="SAPBEXtitle 2" xfId="1892"/>
    <cellStyle name="SAPBEXtitle 2 2" xfId="1893"/>
    <cellStyle name="SAPBEXtitle 2_ИЭИ_смета_ш_ХХХХ_Томскнефть" xfId="1894"/>
    <cellStyle name="SAPBEXtitle_Приложения к ПСД2548_замеч 11 11 11" xfId="1895"/>
    <cellStyle name="SAPBEXundefined" xfId="1896"/>
    <cellStyle name="Sheet Title" xfId="1897"/>
    <cellStyle name="Shell" xfId="1898"/>
    <cellStyle name="Standard_Anpassen der Amortisation" xfId="1899"/>
    <cellStyle name="subhead" xfId="1900"/>
    <cellStyle name="Subtatle" xfId="1901"/>
    <cellStyle name="SubTitle" xfId="1902"/>
    <cellStyle name="SYSTEM" xfId="1903"/>
    <cellStyle name="TIME Detail" xfId="1904"/>
    <cellStyle name="TIME Period Start" xfId="1905"/>
    <cellStyle name="Title" xfId="1906"/>
    <cellStyle name="Total" xfId="1907"/>
    <cellStyle name="uber" xfId="1908"/>
    <cellStyle name="Unit" xfId="1909"/>
    <cellStyle name="Warning Text" xfId="1910"/>
    <cellStyle name="Wдhrung [0]_Compiling Utility Macros" xfId="1911"/>
    <cellStyle name="Wдhrung_Compiling Utility Macros" xfId="1912"/>
    <cellStyle name="Акт" xfId="1913"/>
    <cellStyle name="АктМТСН" xfId="1914"/>
    <cellStyle name="Акцент1 2" xfId="1915"/>
    <cellStyle name="Акцент1 2 2" xfId="1916"/>
    <cellStyle name="Акцент1 2 3" xfId="1917"/>
    <cellStyle name="Акцент1 3" xfId="1918"/>
    <cellStyle name="Акцент1 4" xfId="1919"/>
    <cellStyle name="Акцент2 2" xfId="1920"/>
    <cellStyle name="Акцент2 2 2" xfId="1921"/>
    <cellStyle name="Акцент2 2 3" xfId="1922"/>
    <cellStyle name="Акцент2 3" xfId="1923"/>
    <cellStyle name="Акцент2 4" xfId="1924"/>
    <cellStyle name="Акцент3 2" xfId="1925"/>
    <cellStyle name="Акцент3 2 2" xfId="1926"/>
    <cellStyle name="Акцент3 2 3" xfId="1927"/>
    <cellStyle name="Акцент3 3" xfId="1928"/>
    <cellStyle name="Акцент3 4" xfId="1929"/>
    <cellStyle name="Акцент4 2" xfId="1930"/>
    <cellStyle name="Акцент4 2 2" xfId="1931"/>
    <cellStyle name="Акцент4 2 3" xfId="1932"/>
    <cellStyle name="Акцент4 3" xfId="1933"/>
    <cellStyle name="Акцент4 4" xfId="1934"/>
    <cellStyle name="Акцент5 2" xfId="1935"/>
    <cellStyle name="Акцент5 2 2" xfId="1936"/>
    <cellStyle name="Акцент5 2 3" xfId="1937"/>
    <cellStyle name="Акцент5 3" xfId="1938"/>
    <cellStyle name="Акцент5 4" xfId="1939"/>
    <cellStyle name="Акцент6 2" xfId="1940"/>
    <cellStyle name="Акцент6 2 2" xfId="1941"/>
    <cellStyle name="Акцент6 2 3" xfId="1942"/>
    <cellStyle name="Акцент6 3" xfId="1943"/>
    <cellStyle name="Акцент6 4" xfId="1944"/>
    <cellStyle name="без_0" xfId="1945"/>
    <cellStyle name="без0" xfId="1946"/>
    <cellStyle name="Ввод  2" xfId="1947"/>
    <cellStyle name="Ввод  2 2" xfId="1948"/>
    <cellStyle name="Ввод  2 3" xfId="1949"/>
    <cellStyle name="Ввод  3" xfId="1950"/>
    <cellStyle name="Ввод  4" xfId="1951"/>
    <cellStyle name="ВедРесурсов" xfId="1952"/>
    <cellStyle name="ВедРесурсовАкт" xfId="1953"/>
    <cellStyle name="Вывод 2" xfId="1954"/>
    <cellStyle name="Вывод 2 2" xfId="1955"/>
    <cellStyle name="Вывод 2 3" xfId="1956"/>
    <cellStyle name="Вывод 3" xfId="1957"/>
    <cellStyle name="Вывод 4" xfId="1958"/>
    <cellStyle name="Вычисление 2" xfId="1959"/>
    <cellStyle name="Вычисление 2 2" xfId="1960"/>
    <cellStyle name="Вычисление 2 3" xfId="1961"/>
    <cellStyle name="Вычисление 3" xfId="1962"/>
    <cellStyle name="Вычисление 4" xfId="1963"/>
    <cellStyle name="Группа" xfId="1964"/>
    <cellStyle name="ДАТА" xfId="1965"/>
    <cellStyle name="Денежный [0] 2" xfId="1966"/>
    <cellStyle name="Денежный [0] 2 2" xfId="1967"/>
    <cellStyle name="Денежный [0] 2 2 2" xfId="1968"/>
    <cellStyle name="Денежный [0] 2 3" xfId="1969"/>
    <cellStyle name="Денежный [0] 3" xfId="1970"/>
    <cellStyle name="Денежный [0] 4" xfId="1971"/>
    <cellStyle name="Денежный 10" xfId="1972"/>
    <cellStyle name="Денежный 11" xfId="1973"/>
    <cellStyle name="Денежный 2" xfId="1974"/>
    <cellStyle name="Денежный 2 2" xfId="1975"/>
    <cellStyle name="Денежный 2 2 2" xfId="1976"/>
    <cellStyle name="Денежный 2 2 3" xfId="1977"/>
    <cellStyle name="Денежный 2 2 4" xfId="1978"/>
    <cellStyle name="Денежный 2 2 5" xfId="1979"/>
    <cellStyle name="Денежный 2 2 6" xfId="1980"/>
    <cellStyle name="Денежный 2 3" xfId="1981"/>
    <cellStyle name="Денежный 2 4" xfId="1982"/>
    <cellStyle name="Денежный 2 5" xfId="1983"/>
    <cellStyle name="Денежный 2 6" xfId="1984"/>
    <cellStyle name="Денежный 2 7" xfId="1985"/>
    <cellStyle name="Денежный 3" xfId="1986"/>
    <cellStyle name="Денежный 3 2" xfId="1987"/>
    <cellStyle name="Денежный 4" xfId="1988"/>
    <cellStyle name="Денежный 4 2" xfId="1989"/>
    <cellStyle name="Денежный 5" xfId="1990"/>
    <cellStyle name="Денежный 5 2" xfId="1991"/>
    <cellStyle name="Денежный 6" xfId="1992"/>
    <cellStyle name="Денежный 7" xfId="1993"/>
    <cellStyle name="Денежный 8" xfId="1994"/>
    <cellStyle name="Денежный 9" xfId="1995"/>
    <cellStyle name="Денежный 9 2" xfId="1996"/>
    <cellStyle name="Заголовок" xfId="1997"/>
    <cellStyle name="Заголовок 1 2" xfId="1998"/>
    <cellStyle name="Заголовок 1 2 2" xfId="1999"/>
    <cellStyle name="Заголовок 1 2 3" xfId="2000"/>
    <cellStyle name="Заголовок 1 3" xfId="2001"/>
    <cellStyle name="Заголовок 1 4" xfId="2002"/>
    <cellStyle name="Заголовок 2 2" xfId="2003"/>
    <cellStyle name="Заголовок 2 2 2" xfId="2004"/>
    <cellStyle name="Заголовок 2 2 3" xfId="2005"/>
    <cellStyle name="Заголовок 2 3" xfId="2006"/>
    <cellStyle name="Заголовок 2 4" xfId="2007"/>
    <cellStyle name="Заголовок 3 2" xfId="2008"/>
    <cellStyle name="Заголовок 3 2 2" xfId="2009"/>
    <cellStyle name="Заголовок 3 2 3" xfId="2010"/>
    <cellStyle name="Заголовок 3 3" xfId="2011"/>
    <cellStyle name="Заголовок 3 4" xfId="2012"/>
    <cellStyle name="Заголовок 4 2" xfId="2013"/>
    <cellStyle name="Заголовок 4 2 2" xfId="2014"/>
    <cellStyle name="Заголовок 4 2 3" xfId="2015"/>
    <cellStyle name="Заголовок 4 3" xfId="2016"/>
    <cellStyle name="Заголовок 4 4" xfId="2017"/>
    <cellStyle name="ЗАГОЛОВОК1" xfId="2018"/>
    <cellStyle name="ЗАГОЛОВОК2" xfId="2019"/>
    <cellStyle name="зат1" xfId="2020"/>
    <cellStyle name="Звезды" xfId="2021"/>
    <cellStyle name="Звезды 2" xfId="2022"/>
    <cellStyle name="Индексы" xfId="2023"/>
    <cellStyle name="Итог 2" xfId="2024"/>
    <cellStyle name="Итог 2 2" xfId="2025"/>
    <cellStyle name="Итог 2 3" xfId="2026"/>
    <cellStyle name="Итог 3" xfId="2027"/>
    <cellStyle name="Итог 4" xfId="2028"/>
    <cellStyle name="Итоги" xfId="2029"/>
    <cellStyle name="Итого по строке" xfId="2030"/>
    <cellStyle name="ИтогоАктБазЦ" xfId="2031"/>
    <cellStyle name="ИтогоАктБИМ" xfId="2032"/>
    <cellStyle name="ИтогоАктРесМет" xfId="2033"/>
    <cellStyle name="ИтогоАктТекЦ" xfId="2034"/>
    <cellStyle name="ИтогоБазЦ" xfId="2035"/>
    <cellStyle name="ИтогоБИМ" xfId="2036"/>
    <cellStyle name="ИтогоБИМ 2" xfId="2037"/>
    <cellStyle name="ИтогоБИМ 3" xfId="2038"/>
    <cellStyle name="ИтогоБИМ 4" xfId="2039"/>
    <cellStyle name="ИтогоБИМ 5" xfId="2040"/>
    <cellStyle name="ИтогоБИМ 6" xfId="2041"/>
    <cellStyle name="ИтогоБИМ 7" xfId="2042"/>
    <cellStyle name="ИтогоБИМ 8" xfId="2043"/>
    <cellStyle name="ИтогоБИМ 9" xfId="2044"/>
    <cellStyle name="ИТОГОВЫЙ" xfId="2045"/>
    <cellStyle name="ИтогоРесМет" xfId="2046"/>
    <cellStyle name="ИтогоТекЦ" xfId="2047"/>
    <cellStyle name="кол_во" xfId="2048"/>
    <cellStyle name="Контрольная ячейка 2" xfId="2049"/>
    <cellStyle name="Контрольная ячейка 2 2" xfId="2050"/>
    <cellStyle name="Контрольная ячейка 2 3" xfId="2051"/>
    <cellStyle name="Контрольная ячейка 3" xfId="2052"/>
    <cellStyle name="Контрольная ячейка 4" xfId="2053"/>
    <cellStyle name="ЛокСмета" xfId="2054"/>
    <cellStyle name="ЛокСмета 2" xfId="2055"/>
    <cellStyle name="ЛокСмета 3" xfId="2056"/>
    <cellStyle name="ЛокСмета 4" xfId="2057"/>
    <cellStyle name="ЛокСмета 5" xfId="2058"/>
    <cellStyle name="ЛокСмета 6" xfId="2059"/>
    <cellStyle name="ЛокСмета 7" xfId="2060"/>
    <cellStyle name="ЛокСмета 8" xfId="2061"/>
    <cellStyle name="ЛокСмета 9" xfId="2062"/>
    <cellStyle name="ЛокСмМТСН" xfId="2063"/>
    <cellStyle name="М29" xfId="2064"/>
    <cellStyle name="Название 2" xfId="2065"/>
    <cellStyle name="Название 2 2" xfId="2066"/>
    <cellStyle name="Название 2 3" xfId="2067"/>
    <cellStyle name="Название 3" xfId="2068"/>
    <cellStyle name="Название 4" xfId="2069"/>
    <cellStyle name="Нейтральный 2" xfId="2070"/>
    <cellStyle name="Нейтральный 2 2" xfId="2071"/>
    <cellStyle name="Нейтральный 2 3" xfId="2072"/>
    <cellStyle name="Нейтральный 3" xfId="2073"/>
    <cellStyle name="Нейтральный 4" xfId="2074"/>
    <cellStyle name="Нейтральный 5" xfId="2075"/>
    <cellStyle name="Новый" xfId="2076"/>
    <cellStyle name="норм1" xfId="2077"/>
    <cellStyle name="ОбСмета" xfId="2078"/>
    <cellStyle name="Обычный" xfId="0" builtinId="0"/>
    <cellStyle name="Обычный 10" xfId="2079"/>
    <cellStyle name="Обычный 10 2" xfId="2080"/>
    <cellStyle name="Обычный 10 2 2" xfId="2081"/>
    <cellStyle name="Обычный 10 2 3" xfId="2082"/>
    <cellStyle name="Обычный 10 3" xfId="2083"/>
    <cellStyle name="Обычный 10_138.11 Электроснаб. ЗУБ " xfId="2084"/>
    <cellStyle name="Обычный 11" xfId="2085"/>
    <cellStyle name="Обычный 11 2" xfId="2086"/>
    <cellStyle name="Обычный 11 3" xfId="2087"/>
    <cellStyle name="Обычный 11_ИЭИ_смета_ш_ХХХХ_Томскнефть" xfId="2088"/>
    <cellStyle name="Обычный 12" xfId="2089"/>
    <cellStyle name="Обычный 12 2" xfId="2090"/>
    <cellStyle name="Обычный 12 3" xfId="2091"/>
    <cellStyle name="Обычный 12 4" xfId="2092"/>
    <cellStyle name="Обычный 12 5" xfId="2093"/>
    <cellStyle name="Обычный 12 6" xfId="2094"/>
    <cellStyle name="Обычный 12_ИЭИ_смета_ш_ХХХХ_Томскнефть" xfId="2095"/>
    <cellStyle name="Обычный 13" xfId="2096"/>
    <cellStyle name="Обычный 13 2" xfId="2097"/>
    <cellStyle name="Обычный 13 3" xfId="2098"/>
    <cellStyle name="Обычный 13 3 2" xfId="2099"/>
    <cellStyle name="Обычный 14" xfId="2100"/>
    <cellStyle name="Обычный 14 2" xfId="2101"/>
    <cellStyle name="Обычный 14 3" xfId="2102"/>
    <cellStyle name="Обычный 15" xfId="2103"/>
    <cellStyle name="Обычный 15 2" xfId="2104"/>
    <cellStyle name="Обычный 16" xfId="2105"/>
    <cellStyle name="Обычный 16 2" xfId="2106"/>
    <cellStyle name="Обычный 17" xfId="2107"/>
    <cellStyle name="Обычный 17 2" xfId="2108"/>
    <cellStyle name="Обычный 18" xfId="2109"/>
    <cellStyle name="Обычный 18 2" xfId="2110"/>
    <cellStyle name="Обычный 19" xfId="2111"/>
    <cellStyle name="Обычный 19 2" xfId="2112"/>
    <cellStyle name="Обычный 2" xfId="2113"/>
    <cellStyle name="Обычный 2 10" xfId="1"/>
    <cellStyle name="Обычный 2 10 2" xfId="2"/>
    <cellStyle name="Обычный 2 10 2 2" xfId="2114"/>
    <cellStyle name="Обычный 2 10 2 3" xfId="2115"/>
    <cellStyle name="Обычный 2 10 2 4" xfId="2116"/>
    <cellStyle name="Обычный 2 10 2 5" xfId="2117"/>
    <cellStyle name="Обычный 2 10 2 6" xfId="2118"/>
    <cellStyle name="Обычный 2 10 3" xfId="2119"/>
    <cellStyle name="Обычный 2 10 4" xfId="2120"/>
    <cellStyle name="Обычный 2 10 5" xfId="2121"/>
    <cellStyle name="Обычный 2 10 6" xfId="2122"/>
    <cellStyle name="Обычный 2 10_К 2031 ТНК" xfId="2123"/>
    <cellStyle name="Обычный 2 11" xfId="2124"/>
    <cellStyle name="Обычный 2 11 2" xfId="2125"/>
    <cellStyle name="Обычный 2 11 3" xfId="2126"/>
    <cellStyle name="Обычный 2 11 4" xfId="2127"/>
    <cellStyle name="Обычный 2 11 5" xfId="2128"/>
    <cellStyle name="Обычный 2 11 6" xfId="2129"/>
    <cellStyle name="Обычный 2 12" xfId="2130"/>
    <cellStyle name="Обычный 2 13" xfId="2131"/>
    <cellStyle name="Обычный 2 14" xfId="2132"/>
    <cellStyle name="Обычный 2 15" xfId="2133"/>
    <cellStyle name="Обычный 2 16" xfId="2134"/>
    <cellStyle name="Обычный 2 17" xfId="2135"/>
    <cellStyle name="Обычный 2 17 2" xfId="2136"/>
    <cellStyle name="Обычный 2 18" xfId="2137"/>
    <cellStyle name="Обычный 2 2" xfId="2138"/>
    <cellStyle name="Обычный 2 2 10" xfId="2139"/>
    <cellStyle name="Обычный 2 2 11" xfId="2140"/>
    <cellStyle name="Обычный 2 2 12" xfId="2141"/>
    <cellStyle name="Обычный 2 2 2" xfId="2142"/>
    <cellStyle name="Обычный 2 2 2 10" xfId="2143"/>
    <cellStyle name="Обычный 2 2 2 11" xfId="2144"/>
    <cellStyle name="Обычный 2 2 2 12" xfId="2145"/>
    <cellStyle name="Обычный 2 2 2 13" xfId="2146"/>
    <cellStyle name="Обычный 2 2 2 14" xfId="2147"/>
    <cellStyle name="Обычный 2 2 2 15" xfId="2148"/>
    <cellStyle name="Обычный 2 2 2 16" xfId="2149"/>
    <cellStyle name="Обычный 2 2 2 2" xfId="2150"/>
    <cellStyle name="Обычный 2 2 2 2 10" xfId="2151"/>
    <cellStyle name="Обычный 2 2 2 2 2" xfId="2152"/>
    <cellStyle name="Обычный 2 2 2 2 2 10" xfId="2153"/>
    <cellStyle name="Обычный 2 2 2 2 2 2" xfId="2154"/>
    <cellStyle name="Обычный 2 2 2 2 2 3" xfId="2155"/>
    <cellStyle name="Обычный 2 2 2 2 2 4" xfId="2156"/>
    <cellStyle name="Обычный 2 2 2 2 2 5" xfId="2157"/>
    <cellStyle name="Обычный 2 2 2 2 2 6" xfId="2158"/>
    <cellStyle name="Обычный 2 2 2 2 2 7" xfId="2159"/>
    <cellStyle name="Обычный 2 2 2 2 2 8" xfId="2160"/>
    <cellStyle name="Обычный 2 2 2 2 2 9" xfId="2161"/>
    <cellStyle name="Обычный 2 2 2 2 3" xfId="2162"/>
    <cellStyle name="Обычный 2 2 2 2 4" xfId="2163"/>
    <cellStyle name="Обычный 2 2 2 2 5" xfId="2164"/>
    <cellStyle name="Обычный 2 2 2 2 6" xfId="2165"/>
    <cellStyle name="Обычный 2 2 2 2 7" xfId="2166"/>
    <cellStyle name="Обычный 2 2 2 2 8" xfId="2167"/>
    <cellStyle name="Обычный 2 2 2 2 9" xfId="2168"/>
    <cellStyle name="Обычный 2 2 2 3" xfId="2169"/>
    <cellStyle name="Обычный 2 2 2 4" xfId="2170"/>
    <cellStyle name="Обычный 2 2 2 5" xfId="2171"/>
    <cellStyle name="Обычный 2 2 2 6" xfId="2172"/>
    <cellStyle name="Обычный 2 2 2 7" xfId="2173"/>
    <cellStyle name="Обычный 2 2 2 8" xfId="2174"/>
    <cellStyle name="Обычный 2 2 2 9" xfId="2175"/>
    <cellStyle name="Обычный 2 2 3" xfId="2176"/>
    <cellStyle name="Обычный 2 2 3 2" xfId="2177"/>
    <cellStyle name="Обычный 2 2 4" xfId="2178"/>
    <cellStyle name="Обычный 2 2 5" xfId="2179"/>
    <cellStyle name="Обычный 2 2 6" xfId="2180"/>
    <cellStyle name="Обычный 2 2 7" xfId="2181"/>
    <cellStyle name="Обычный 2 2 8" xfId="2182"/>
    <cellStyle name="Обычный 2 2 9" xfId="2183"/>
    <cellStyle name="Обычный 2 2_2,3 График, Сметы 1982-17 к согл.1 18.07.11" xfId="2184"/>
    <cellStyle name="Обычный 2 20" xfId="2185"/>
    <cellStyle name="Обычный 2 21" xfId="2186"/>
    <cellStyle name="Обычный 2 22" xfId="2187"/>
    <cellStyle name="Обычный 2 3" xfId="2188"/>
    <cellStyle name="Обычный 2 3 10" xfId="2189"/>
    <cellStyle name="Обычный 2 3 11" xfId="2190"/>
    <cellStyle name="Обычный 2 3 2" xfId="2191"/>
    <cellStyle name="Обычный 2 3 2 10" xfId="2192"/>
    <cellStyle name="Обычный 2 3 2 11" xfId="2193"/>
    <cellStyle name="Обычный 2 3 2 2" xfId="2194"/>
    <cellStyle name="Обычный 2 3 2 2 2" xfId="2195"/>
    <cellStyle name="Обычный 2 3 2 2 3" xfId="2196"/>
    <cellStyle name="Обычный 2 3 2 2 4" xfId="2197"/>
    <cellStyle name="Обычный 2 3 2 2 5" xfId="2198"/>
    <cellStyle name="Обычный 2 3 2 3" xfId="2199"/>
    <cellStyle name="Обычный 2 3 2 4" xfId="2200"/>
    <cellStyle name="Обычный 2 3 2 5" xfId="2201"/>
    <cellStyle name="Обычный 2 3 2 6" xfId="2202"/>
    <cellStyle name="Обычный 2 3 2 7" xfId="2203"/>
    <cellStyle name="Обычный 2 3 2 8" xfId="2204"/>
    <cellStyle name="Обычный 2 3 2 9" xfId="2205"/>
    <cellStyle name="Обычный 2 3 2_ИЭИ_смета_ш_ХХХХ_Томскнефть" xfId="2206"/>
    <cellStyle name="Обычный 2 3 3" xfId="2207"/>
    <cellStyle name="Обычный 2 3 4" xfId="2208"/>
    <cellStyle name="Обычный 2 3 5" xfId="2209"/>
    <cellStyle name="Обычный 2 3 6" xfId="2210"/>
    <cellStyle name="Обычный 2 3 7" xfId="2211"/>
    <cellStyle name="Обычный 2 3 8" xfId="2212"/>
    <cellStyle name="Обычный 2 3 9" xfId="2213"/>
    <cellStyle name="Обычный 2 3_111025 - Приложения к ПСД2540  на доработку  " xfId="2214"/>
    <cellStyle name="Обычный 2 4" xfId="2215"/>
    <cellStyle name="Обычный 2 4 2" xfId="2216"/>
    <cellStyle name="Обычный 2 4 2 2" xfId="2217"/>
    <cellStyle name="Обычный 2 4 2 3" xfId="2218"/>
    <cellStyle name="Обычный 2 4 2 4" xfId="2219"/>
    <cellStyle name="Обычный 2 4 2_ИЭИ_смета_ш_ХХХХ_Томскнефть" xfId="2220"/>
    <cellStyle name="Обычный 2 4 3" xfId="2221"/>
    <cellStyle name="Обычный 2 4 3 2" xfId="2222"/>
    <cellStyle name="Обычный 2 4 4" xfId="2223"/>
    <cellStyle name="Обычный 2 4 5" xfId="2224"/>
    <cellStyle name="Обычный 2 4 6" xfId="2225"/>
    <cellStyle name="Обычный 2 4 7" xfId="2226"/>
    <cellStyle name="Обычный 2 5" xfId="2227"/>
    <cellStyle name="Обычный 2 5 2" xfId="2228"/>
    <cellStyle name="Обычный 2 5 3" xfId="2229"/>
    <cellStyle name="Обычный 2 5 4" xfId="2230"/>
    <cellStyle name="Обычный 2 5 5" xfId="2231"/>
    <cellStyle name="Обычный 2 5 6" xfId="2232"/>
    <cellStyle name="Обычный 2 6" xfId="2233"/>
    <cellStyle name="Обычный 2 6 2" xfId="2234"/>
    <cellStyle name="Обычный 2 7" xfId="2235"/>
    <cellStyle name="Обычный 2 8" xfId="2236"/>
    <cellStyle name="Обычный 2 9" xfId="2237"/>
    <cellStyle name="Обычный 2_0032 откор.15.07.08" xfId="2238"/>
    <cellStyle name="Обычный 20" xfId="2239"/>
    <cellStyle name="Обычный 20 2" xfId="2240"/>
    <cellStyle name="Обычный 20 3" xfId="2241"/>
    <cellStyle name="Обычный 21" xfId="2242"/>
    <cellStyle name="Обычный 21 2" xfId="2243"/>
    <cellStyle name="Обычный 22" xfId="2244"/>
    <cellStyle name="Обычный 22 2" xfId="2245"/>
    <cellStyle name="Обычный 23" xfId="2246"/>
    <cellStyle name="Обычный 23 2" xfId="2247"/>
    <cellStyle name="Обычный 24" xfId="2248"/>
    <cellStyle name="Обычный 24 2" xfId="2249"/>
    <cellStyle name="Обычный 25" xfId="2250"/>
    <cellStyle name="Обычный 25 10" xfId="2251"/>
    <cellStyle name="Обычный 25 2" xfId="2252"/>
    <cellStyle name="Обычный 25 3" xfId="2253"/>
    <cellStyle name="Обычный 25 4" xfId="2254"/>
    <cellStyle name="Обычный 25 5" xfId="2255"/>
    <cellStyle name="Обычный 25 6" xfId="2256"/>
    <cellStyle name="Обычный 25 7" xfId="2257"/>
    <cellStyle name="Обычный 25 8" xfId="2258"/>
    <cellStyle name="Обычный 25 9" xfId="2259"/>
    <cellStyle name="Обычный 26" xfId="2260"/>
    <cellStyle name="Обычный 26 2" xfId="2261"/>
    <cellStyle name="Обычный 27" xfId="2262"/>
    <cellStyle name="Обычный 27 2" xfId="2263"/>
    <cellStyle name="Обычный 28" xfId="2264"/>
    <cellStyle name="Обычный 28 2" xfId="2265"/>
    <cellStyle name="Обычный 29" xfId="2266"/>
    <cellStyle name="Обычный 29 2" xfId="2267"/>
    <cellStyle name="Обычный 3" xfId="2268"/>
    <cellStyle name="Обычный 3 10" xfId="2269"/>
    <cellStyle name="Обычный 3 10 2" xfId="2270"/>
    <cellStyle name="Обычный 3 10 3" xfId="2271"/>
    <cellStyle name="Обычный 3 10 4" xfId="2272"/>
    <cellStyle name="Обычный 3 10 5" xfId="2273"/>
    <cellStyle name="Обычный 3 11" xfId="2274"/>
    <cellStyle name="Обычный 3 12" xfId="2275"/>
    <cellStyle name="Обычный 3 12 2" xfId="2276"/>
    <cellStyle name="Обычный 3 13" xfId="2277"/>
    <cellStyle name="Обычный 3 14" xfId="2278"/>
    <cellStyle name="Обычный 3 14 2" xfId="2279"/>
    <cellStyle name="Обычный 3 15" xfId="2280"/>
    <cellStyle name="Обычный 3 16" xfId="2281"/>
    <cellStyle name="Обычный 3 17" xfId="2282"/>
    <cellStyle name="Обычный 3 18" xfId="2283"/>
    <cellStyle name="Обычный 3 2" xfId="2284"/>
    <cellStyle name="Обычный 3 2 10" xfId="2285"/>
    <cellStyle name="Обычный 3 2 10 2" xfId="2286"/>
    <cellStyle name="Обычный 3 2 10 3" xfId="2287"/>
    <cellStyle name="Обычный 3 2 11" xfId="2288"/>
    <cellStyle name="Обычный 3 2 12" xfId="2289"/>
    <cellStyle name="Обычный 3 2 13" xfId="2290"/>
    <cellStyle name="Обычный 3 2 14" xfId="2291"/>
    <cellStyle name="Обычный 3 2 2" xfId="2292"/>
    <cellStyle name="Обычный 3 2 2 10" xfId="2293"/>
    <cellStyle name="Обычный 3 2 2 10 2" xfId="2294"/>
    <cellStyle name="Обычный 3 2 2 10 3" xfId="2295"/>
    <cellStyle name="Обычный 3 2 2 11" xfId="2296"/>
    <cellStyle name="Обычный 3 2 2 12" xfId="2297"/>
    <cellStyle name="Обычный 3 2 2 13" xfId="2298"/>
    <cellStyle name="Обычный 3 2 2 2" xfId="2299"/>
    <cellStyle name="Обычный 3 2 2 2 2" xfId="2300"/>
    <cellStyle name="Обычный 3 2 2 2 2 2" xfId="2301"/>
    <cellStyle name="Обычный 3 2 2 2 2 3" xfId="2302"/>
    <cellStyle name="Обычный 3 2 2 2 2 4" xfId="2303"/>
    <cellStyle name="Обычный 3 2 2 2 2 5" xfId="2304"/>
    <cellStyle name="Обычный 3 2 2 2 2 6" xfId="2305"/>
    <cellStyle name="Обычный 3 2 2 2 3" xfId="2306"/>
    <cellStyle name="Обычный 3 2 2 2 4" xfId="2307"/>
    <cellStyle name="Обычный 3 2 2 2 5" xfId="2308"/>
    <cellStyle name="Обычный 3 2 2 2 6" xfId="2309"/>
    <cellStyle name="Обычный 3 2 2 3" xfId="2310"/>
    <cellStyle name="Обычный 3 2 2 4" xfId="2311"/>
    <cellStyle name="Обычный 3 2 2 5" xfId="2312"/>
    <cellStyle name="Обычный 3 2 2 6" xfId="2313"/>
    <cellStyle name="Обычный 3 2 2 7" xfId="2314"/>
    <cellStyle name="Обычный 3 2 2 8" xfId="2315"/>
    <cellStyle name="Обычный 3 2 2 9" xfId="2316"/>
    <cellStyle name="Обычный 3 2 3" xfId="2317"/>
    <cellStyle name="Обычный 3 2 3 2" xfId="2318"/>
    <cellStyle name="Обычный 3 2 3_2 Экспертиза ПБ" xfId="2319"/>
    <cellStyle name="Обычный 3 2 4" xfId="2320"/>
    <cellStyle name="Обычный 3 2 5" xfId="2321"/>
    <cellStyle name="Обычный 3 2 6" xfId="2322"/>
    <cellStyle name="Обычный 3 2 7" xfId="2323"/>
    <cellStyle name="Обычный 3 2 8" xfId="2324"/>
    <cellStyle name="Обычный 3 2 9" xfId="2325"/>
    <cellStyle name="Обычный 3 2_++Смета ВЛ 723-752км" xfId="2326"/>
    <cellStyle name="Обычный 3 3" xfId="2327"/>
    <cellStyle name="Обычный 3 3 10" xfId="2328"/>
    <cellStyle name="Обычный 3 3 2" xfId="2329"/>
    <cellStyle name="Обычный 3 3 2 10" xfId="2330"/>
    <cellStyle name="Обычный 3 3 2 2" xfId="2331"/>
    <cellStyle name="Обычный 3 3 2 3" xfId="2332"/>
    <cellStyle name="Обычный 3 3 2 4" xfId="2333"/>
    <cellStyle name="Обычный 3 3 2 5" xfId="2334"/>
    <cellStyle name="Обычный 3 3 2 6" xfId="2335"/>
    <cellStyle name="Обычный 3 3 2 7" xfId="2336"/>
    <cellStyle name="Обычный 3 3 2 8" xfId="2337"/>
    <cellStyle name="Обычный 3 3 2 9" xfId="2338"/>
    <cellStyle name="Обычный 3 3 3" xfId="2339"/>
    <cellStyle name="Обычный 3 3 4" xfId="2340"/>
    <cellStyle name="Обычный 3 3 5" xfId="2341"/>
    <cellStyle name="Обычный 3 3 6" xfId="2342"/>
    <cellStyle name="Обычный 3 3 7" xfId="2343"/>
    <cellStyle name="Обычный 3 3 8" xfId="2344"/>
    <cellStyle name="Обычный 3 3 9" xfId="2345"/>
    <cellStyle name="Обычный 3 4" xfId="2346"/>
    <cellStyle name="Обычный 3 4 2" xfId="2347"/>
    <cellStyle name="Обычный 3 4 2 2" xfId="2348"/>
    <cellStyle name="Обычный 3 4 2 3" xfId="2349"/>
    <cellStyle name="Обычный 3 4 2 4" xfId="2350"/>
    <cellStyle name="Обычный 3 4 2 5" xfId="2351"/>
    <cellStyle name="Обычный 3 4 2 6" xfId="2352"/>
    <cellStyle name="Обычный 3 4 3" xfId="2353"/>
    <cellStyle name="Обычный 3 4 3 2" xfId="2354"/>
    <cellStyle name="Обычный 3 4 4" xfId="2355"/>
    <cellStyle name="Обычный 3 4 5" xfId="2356"/>
    <cellStyle name="Обычный 3 4 6" xfId="2357"/>
    <cellStyle name="Обычный 3 5" xfId="2358"/>
    <cellStyle name="Обычный 3 5 2" xfId="2359"/>
    <cellStyle name="Обычный 3 5 3" xfId="2360"/>
    <cellStyle name="Обычный 3 5 4" xfId="2361"/>
    <cellStyle name="Обычный 3 5 5" xfId="2362"/>
    <cellStyle name="Обычный 3 5 6" xfId="2363"/>
    <cellStyle name="Обычный 3 6" xfId="2364"/>
    <cellStyle name="Обычный 3 6 2" xfId="2365"/>
    <cellStyle name="Обычный 3 6 2 2" xfId="2366"/>
    <cellStyle name="Обычный 3 7" xfId="2367"/>
    <cellStyle name="Обычный 3 7 2" xfId="2368"/>
    <cellStyle name="Обычный 3 8" xfId="2369"/>
    <cellStyle name="Обычный 3 8 2" xfId="2370"/>
    <cellStyle name="Обычный 3 8 2 2" xfId="2371"/>
    <cellStyle name="Обычный 3 8 3" xfId="2372"/>
    <cellStyle name="Обычный 3 8 4" xfId="2373"/>
    <cellStyle name="Обычный 3 8 5" xfId="2374"/>
    <cellStyle name="Обычный 3 9" xfId="2375"/>
    <cellStyle name="Обычный 3_++Смета ВЛ 723-752км" xfId="2376"/>
    <cellStyle name="Обычный 30" xfId="2377"/>
    <cellStyle name="Обычный 30 2" xfId="2378"/>
    <cellStyle name="Обычный 31" xfId="2379"/>
    <cellStyle name="Обычный 32" xfId="2380"/>
    <cellStyle name="Обычный 32 2" xfId="2381"/>
    <cellStyle name="Обычный 33" xfId="2382"/>
    <cellStyle name="Обычный 33 2" xfId="2383"/>
    <cellStyle name="Обычный 34" xfId="2384"/>
    <cellStyle name="Обычный 34 2" xfId="2385"/>
    <cellStyle name="Обычный 35" xfId="2386"/>
    <cellStyle name="Обычный 35 2" xfId="2387"/>
    <cellStyle name="Обычный 35 2 2" xfId="2388"/>
    <cellStyle name="Обычный 35 3" xfId="2389"/>
    <cellStyle name="Обычный 35 4" xfId="2390"/>
    <cellStyle name="Обычный 35 5" xfId="2391"/>
    <cellStyle name="Обычный 35 6" xfId="2392"/>
    <cellStyle name="Обычный 36" xfId="2393"/>
    <cellStyle name="Обычный 36 2" xfId="2394"/>
    <cellStyle name="Обычный 36 3" xfId="2395"/>
    <cellStyle name="Обычный 36 4" xfId="2396"/>
    <cellStyle name="Обычный 36 5" xfId="2397"/>
    <cellStyle name="Обычный 37" xfId="2398"/>
    <cellStyle name="Обычный 38" xfId="2399"/>
    <cellStyle name="Обычный 39" xfId="2400"/>
    <cellStyle name="Обычный 4" xfId="2401"/>
    <cellStyle name="Обычный 4 2" xfId="2402"/>
    <cellStyle name="Обычный 4 2 2" xfId="2403"/>
    <cellStyle name="Обычный 4 2 2 2" xfId="2404"/>
    <cellStyle name="Обычный 4 2 2 3" xfId="2405"/>
    <cellStyle name="Обычный 4 2 2 4" xfId="2406"/>
    <cellStyle name="Обычный 4 2 2 5" xfId="2407"/>
    <cellStyle name="Обычный 4 2 3" xfId="2408"/>
    <cellStyle name="Обычный 4 2 3 2" xfId="2409"/>
    <cellStyle name="Обычный 4 2 3 3" xfId="2410"/>
    <cellStyle name="Обычный 4 2 4" xfId="2411"/>
    <cellStyle name="Обычный 4 2 5" xfId="2412"/>
    <cellStyle name="Обычный 4 2 6" xfId="2413"/>
    <cellStyle name="Обычный 4 3" xfId="2414"/>
    <cellStyle name="Обычный 4 4" xfId="2415"/>
    <cellStyle name="Обычный 4 5" xfId="2416"/>
    <cellStyle name="Обычный 4 6" xfId="2417"/>
    <cellStyle name="Обычный 4 7" xfId="2418"/>
    <cellStyle name="Обычный 4 8" xfId="2419"/>
    <cellStyle name="Обычный 4_2,3 График, Смета ПСД2532_v0" xfId="2420"/>
    <cellStyle name="Обычный 40" xfId="2421"/>
    <cellStyle name="Обычный 41" xfId="2422"/>
    <cellStyle name="Обычный 42" xfId="2423"/>
    <cellStyle name="Обычный 43" xfId="2424"/>
    <cellStyle name="Обычный 44" xfId="2425"/>
    <cellStyle name="Обычный 44 2" xfId="2426"/>
    <cellStyle name="Обычный 45" xfId="2427"/>
    <cellStyle name="Обычный 46" xfId="2428"/>
    <cellStyle name="Обычный 47" xfId="2429"/>
    <cellStyle name="Обычный 47 2" xfId="2430"/>
    <cellStyle name="Обычный 47 2 2" xfId="2431"/>
    <cellStyle name="Обычный 47 3" xfId="2432"/>
    <cellStyle name="Обычный 48" xfId="2433"/>
    <cellStyle name="Обычный 49" xfId="2434"/>
    <cellStyle name="Обычный 49 2" xfId="2435"/>
    <cellStyle name="Обычный 49 3" xfId="2436"/>
    <cellStyle name="Обычный 49 4" xfId="2437"/>
    <cellStyle name="Обычный 5" xfId="2438"/>
    <cellStyle name="Обычный 5 10" xfId="2439"/>
    <cellStyle name="Обычный 5 11" xfId="2440"/>
    <cellStyle name="Обычный 5 12" xfId="2441"/>
    <cellStyle name="Обычный 5 2" xfId="2442"/>
    <cellStyle name="Обычный 5 2 2" xfId="2443"/>
    <cellStyle name="Обычный 5 2 3" xfId="2444"/>
    <cellStyle name="Обычный 5 2 4" xfId="2445"/>
    <cellStyle name="Обычный 5 2 5" xfId="2446"/>
    <cellStyle name="Обычный 5 2 6" xfId="2447"/>
    <cellStyle name="Обычный 5 3" xfId="2448"/>
    <cellStyle name="Обычный 5 4" xfId="2449"/>
    <cellStyle name="Обычный 5 4 2" xfId="2450"/>
    <cellStyle name="Обычный 5 5" xfId="2451"/>
    <cellStyle name="Обычный 5 5 2" xfId="2452"/>
    <cellStyle name="Обычный 5 5 3" xfId="2453"/>
    <cellStyle name="Обычный 5 5 4" xfId="2454"/>
    <cellStyle name="Обычный 5 5 5" xfId="2455"/>
    <cellStyle name="Обычный 5 6" xfId="2456"/>
    <cellStyle name="Обычный 5 7" xfId="2457"/>
    <cellStyle name="Обычный 5 8" xfId="2458"/>
    <cellStyle name="Обычный 5 9" xfId="2459"/>
    <cellStyle name="Обычный 5_2 ВЛ-6кВ 216бис сентябрь 2" xfId="2460"/>
    <cellStyle name="Обычный 50" xfId="2461"/>
    <cellStyle name="Обычный 50 2" xfId="2462"/>
    <cellStyle name="Обычный 50 3" xfId="2463"/>
    <cellStyle name="Обычный 51" xfId="2464"/>
    <cellStyle name="Обычный 51 2" xfId="2465"/>
    <cellStyle name="Обычный 52" xfId="2466"/>
    <cellStyle name="Обычный 52 2" xfId="2467"/>
    <cellStyle name="Обычный 53" xfId="2468"/>
    <cellStyle name="Обычный 53 2" xfId="2469"/>
    <cellStyle name="Обычный 54" xfId="2470"/>
    <cellStyle name="Обычный 55" xfId="2471"/>
    <cellStyle name="Обычный 55 2" xfId="2472"/>
    <cellStyle name="Обычный 56" xfId="2473"/>
    <cellStyle name="Обычный 57" xfId="2474"/>
    <cellStyle name="Обычный 58" xfId="2475"/>
    <cellStyle name="Обычный 59" xfId="2476"/>
    <cellStyle name="Обычный 6" xfId="2477"/>
    <cellStyle name="Обычный 6 10" xfId="2478"/>
    <cellStyle name="Обычный 6 2" xfId="2479"/>
    <cellStyle name="Обычный 6 2 10" xfId="2480"/>
    <cellStyle name="Обычный 6 2 2" xfId="2481"/>
    <cellStyle name="Обычный 6 2 3" xfId="2482"/>
    <cellStyle name="Обычный 6 2 4" xfId="2483"/>
    <cellStyle name="Обычный 6 2 5" xfId="2484"/>
    <cellStyle name="Обычный 6 2 6" xfId="2485"/>
    <cellStyle name="Обычный 6 2 7" xfId="2486"/>
    <cellStyle name="Обычный 6 2 8" xfId="2487"/>
    <cellStyle name="Обычный 6 2 9" xfId="2488"/>
    <cellStyle name="Обычный 6 3" xfId="2489"/>
    <cellStyle name="Обычный 6 3 2" xfId="2490"/>
    <cellStyle name="Обычный 6 3 3" xfId="2491"/>
    <cellStyle name="Обычный 6 4" xfId="2492"/>
    <cellStyle name="Обычный 6 5" xfId="2493"/>
    <cellStyle name="Обычный 6 6" xfId="2494"/>
    <cellStyle name="Обычный 6 7" xfId="2495"/>
    <cellStyle name="Обычный 6 8" xfId="2496"/>
    <cellStyle name="Обычный 6 9" xfId="2497"/>
    <cellStyle name="Обычный 60" xfId="2498"/>
    <cellStyle name="Обычный 61" xfId="2499"/>
    <cellStyle name="Обычный 62" xfId="2500"/>
    <cellStyle name="Обычный 63" xfId="2501"/>
    <cellStyle name="Обычный 64" xfId="2502"/>
    <cellStyle name="Обычный 65" xfId="2503"/>
    <cellStyle name="Обычный 66" xfId="2504"/>
    <cellStyle name="Обычный 67" xfId="2505"/>
    <cellStyle name="Обычный 68" xfId="2506"/>
    <cellStyle name="Обычный 69" xfId="2507"/>
    <cellStyle name="Обычный 7" xfId="2508"/>
    <cellStyle name="Обычный 7 2" xfId="2509"/>
    <cellStyle name="Обычный 7 2 2" xfId="2510"/>
    <cellStyle name="Обычный 7 3" xfId="2511"/>
    <cellStyle name="Обычный 7 4" xfId="2512"/>
    <cellStyle name="Обычный 7 5" xfId="2513"/>
    <cellStyle name="Обычный 7 6" xfId="2514"/>
    <cellStyle name="Обычный 70" xfId="2515"/>
    <cellStyle name="Обычный 71" xfId="2516"/>
    <cellStyle name="Обычный 72" xfId="2517"/>
    <cellStyle name="Обычный 74" xfId="2518"/>
    <cellStyle name="Обычный 76" xfId="2519"/>
    <cellStyle name="Обычный 77" xfId="2520"/>
    <cellStyle name="Обычный 8" xfId="2521"/>
    <cellStyle name="Обычный 8 2" xfId="2522"/>
    <cellStyle name="Обычный 8 3" xfId="2523"/>
    <cellStyle name="Обычный 8 4" xfId="2524"/>
    <cellStyle name="Обычный 8 5" xfId="2525"/>
    <cellStyle name="Обычный 8 6" xfId="2526"/>
    <cellStyle name="Обычный 9" xfId="2527"/>
    <cellStyle name="Обычный 9 2" xfId="2528"/>
    <cellStyle name="Обычный 9 2 2" xfId="2529"/>
    <cellStyle name="Обычный 9 2 3" xfId="2530"/>
    <cellStyle name="Обычный 9 2 4" xfId="2531"/>
    <cellStyle name="Обычный 9 2 5" xfId="2532"/>
    <cellStyle name="Обычный 9 3" xfId="2533"/>
    <cellStyle name="Обычный 9 4" xfId="2534"/>
    <cellStyle name="Обычный 9 5" xfId="2535"/>
    <cellStyle name="Обычный 9 6" xfId="2536"/>
    <cellStyle name="Обычный_Inv_op_OS1" xfId="2803"/>
    <cellStyle name="Основа таблицы" xfId="2537"/>
    <cellStyle name="Параметр" xfId="2538"/>
    <cellStyle name="ПеременныеСметы" xfId="2539"/>
    <cellStyle name="Перенос" xfId="2540"/>
    <cellStyle name="Плохой 2" xfId="2541"/>
    <cellStyle name="Плохой 2 2" xfId="2542"/>
    <cellStyle name="Плохой 2 3" xfId="2543"/>
    <cellStyle name="Плохой 3" xfId="2544"/>
    <cellStyle name="Плохой 4" xfId="2545"/>
    <cellStyle name="Подзаголовок" xfId="2546"/>
    <cellStyle name="Подстрока" xfId="2547"/>
    <cellStyle name="Пояснение 2" xfId="2548"/>
    <cellStyle name="Пояснение 2 2" xfId="2549"/>
    <cellStyle name="Пояснение 2 3" xfId="2550"/>
    <cellStyle name="Пояснение 3" xfId="2551"/>
    <cellStyle name="Пояснение 4" xfId="2552"/>
    <cellStyle name="Примечание 10" xfId="2553"/>
    <cellStyle name="Примечание 2" xfId="2554"/>
    <cellStyle name="Примечание 2 2" xfId="2555"/>
    <cellStyle name="Примечание 2 3" xfId="2556"/>
    <cellStyle name="Примечание 2 4" xfId="2557"/>
    <cellStyle name="Примечание 2 5" xfId="2558"/>
    <cellStyle name="Примечание 2_2 Экспертиза ПБ" xfId="2559"/>
    <cellStyle name="Примечание 3" xfId="2560"/>
    <cellStyle name="Примечание 3 2" xfId="2561"/>
    <cellStyle name="Примечание 3 3" xfId="2562"/>
    <cellStyle name="Примечание 3 4" xfId="2563"/>
    <cellStyle name="Примечание 3_2 Экспертиза ПБ" xfId="2564"/>
    <cellStyle name="Примечание 4" xfId="2565"/>
    <cellStyle name="Примечание 5" xfId="2566"/>
    <cellStyle name="Примечание 6" xfId="2567"/>
    <cellStyle name="Примечание 7" xfId="2568"/>
    <cellStyle name="Примечание 8" xfId="2569"/>
    <cellStyle name="Примечание 9" xfId="2570"/>
    <cellStyle name="Простая строка" xfId="2571"/>
    <cellStyle name="проц_без0" xfId="2572"/>
    <cellStyle name="Процент_4кв" xfId="2573"/>
    <cellStyle name="Процентный 2" xfId="2574"/>
    <cellStyle name="Процентный 2 10" xfId="2575"/>
    <cellStyle name="Процентный 2 11" xfId="2576"/>
    <cellStyle name="Процентный 2 12" xfId="2577"/>
    <cellStyle name="Процентный 2 13" xfId="2578"/>
    <cellStyle name="Процентный 2 2" xfId="2579"/>
    <cellStyle name="Процентный 2 2 2" xfId="2580"/>
    <cellStyle name="Процентный 2 2 2 2" xfId="2581"/>
    <cellStyle name="Процентный 2 2 3" xfId="2582"/>
    <cellStyle name="Процентный 2 2 3 2" xfId="2583"/>
    <cellStyle name="Процентный 2 2 4" xfId="2584"/>
    <cellStyle name="Процентный 2 2 5" xfId="2585"/>
    <cellStyle name="Процентный 2 2 6" xfId="2586"/>
    <cellStyle name="Процентный 2 2 7" xfId="2587"/>
    <cellStyle name="Процентный 2 2 8" xfId="2588"/>
    <cellStyle name="Процентный 2 2 9" xfId="2589"/>
    <cellStyle name="Процентный 2 3" xfId="2590"/>
    <cellStyle name="Процентный 2 3 10" xfId="2591"/>
    <cellStyle name="Процентный 2 3 2" xfId="2592"/>
    <cellStyle name="Процентный 2 3 3" xfId="2593"/>
    <cellStyle name="Процентный 2 3 4" xfId="2594"/>
    <cellStyle name="Процентный 2 3 5" xfId="2595"/>
    <cellStyle name="Процентный 2 3 6" xfId="2596"/>
    <cellStyle name="Процентный 2 3 7" xfId="2597"/>
    <cellStyle name="Процентный 2 3 8" xfId="2598"/>
    <cellStyle name="Процентный 2 3 9" xfId="2599"/>
    <cellStyle name="Процентный 2 4" xfId="2600"/>
    <cellStyle name="Процентный 2 4 10" xfId="2601"/>
    <cellStyle name="Процентный 2 4 2" xfId="2602"/>
    <cellStyle name="Процентный 2 4 3" xfId="2603"/>
    <cellStyle name="Процентный 2 4 4" xfId="2604"/>
    <cellStyle name="Процентный 2 4 5" xfId="2605"/>
    <cellStyle name="Процентный 2 4 6" xfId="2606"/>
    <cellStyle name="Процентный 2 4 7" xfId="2607"/>
    <cellStyle name="Процентный 2 4 8" xfId="2608"/>
    <cellStyle name="Процентный 2 4 9" xfId="2609"/>
    <cellStyle name="Процентный 2 5" xfId="2610"/>
    <cellStyle name="Процентный 2 6" xfId="2611"/>
    <cellStyle name="Процентный 2 7" xfId="2612"/>
    <cellStyle name="Процентный 2 8" xfId="2613"/>
    <cellStyle name="Процентный 2 9" xfId="2614"/>
    <cellStyle name="Процентный 3" xfId="2615"/>
    <cellStyle name="Процентный 3 10" xfId="2616"/>
    <cellStyle name="Процентный 3 2" xfId="2617"/>
    <cellStyle name="Процентный 3 3" xfId="2618"/>
    <cellStyle name="Процентный 3 4" xfId="2619"/>
    <cellStyle name="Процентный 3 5" xfId="2620"/>
    <cellStyle name="Процентный 3 6" xfId="2621"/>
    <cellStyle name="Процентный 3 7" xfId="2622"/>
    <cellStyle name="Процентный 3 8" xfId="2623"/>
    <cellStyle name="Процентный 3 9" xfId="2624"/>
    <cellStyle name="Процентный 4" xfId="2625"/>
    <cellStyle name="Процентный 4 2" xfId="2626"/>
    <cellStyle name="Процентный 4 3" xfId="2627"/>
    <cellStyle name="Процентный 4 4" xfId="2628"/>
    <cellStyle name="Процентный 4 5" xfId="2629"/>
    <cellStyle name="Процентный 4 6" xfId="2630"/>
    <cellStyle name="Процентный 4 7" xfId="2631"/>
    <cellStyle name="Процентный 4 8" xfId="2632"/>
    <cellStyle name="Процентный 4 9" xfId="2633"/>
    <cellStyle name="Процентный 5" xfId="2634"/>
    <cellStyle name="Процентный 5 2" xfId="2635"/>
    <cellStyle name="Процентный 5 2 2" xfId="2636"/>
    <cellStyle name="Процентный 5 3" xfId="2637"/>
    <cellStyle name="Процентный 5 4" xfId="2638"/>
    <cellStyle name="Процентный 5 5" xfId="2639"/>
    <cellStyle name="Процентный 5 6" xfId="2640"/>
    <cellStyle name="Процентный 5 7" xfId="2641"/>
    <cellStyle name="Процентный 5 8" xfId="2642"/>
    <cellStyle name="Процентный 5 9" xfId="2643"/>
    <cellStyle name="Процентный 6" xfId="2644"/>
    <cellStyle name="Процентный 6 2" xfId="2645"/>
    <cellStyle name="Процентный 7" xfId="2646"/>
    <cellStyle name="Процентный 8 2" xfId="2647"/>
    <cellStyle name="резерв1" xfId="2648"/>
    <cellStyle name="РесСмета" xfId="2649"/>
    <cellStyle name="СводкаСтоимРаб" xfId="2650"/>
    <cellStyle name="СводРасч" xfId="2651"/>
    <cellStyle name="Связанная ячейка 2" xfId="2652"/>
    <cellStyle name="Связанная ячейка 2 2" xfId="2653"/>
    <cellStyle name="Связанная ячейка 2 3" xfId="2654"/>
    <cellStyle name="Связанная ячейка 3" xfId="2655"/>
    <cellStyle name="Связанная ячейка 4" xfId="2656"/>
    <cellStyle name="Сложный заголовок" xfId="2657"/>
    <cellStyle name="Среднее" xfId="2658"/>
    <cellStyle name="Стиль 1" xfId="2659"/>
    <cellStyle name="Стиль 1 10" xfId="2660"/>
    <cellStyle name="Стиль 1 11" xfId="2661"/>
    <cellStyle name="Стиль 1 12" xfId="2662"/>
    <cellStyle name="Стиль 1 13" xfId="2663"/>
    <cellStyle name="Стиль 1 14" xfId="2664"/>
    <cellStyle name="Стиль 1 15" xfId="2665"/>
    <cellStyle name="Стиль 1 16" xfId="2666"/>
    <cellStyle name="Стиль 1 17" xfId="2667"/>
    <cellStyle name="Стиль 1 18" xfId="2668"/>
    <cellStyle name="Стиль 1 2" xfId="2669"/>
    <cellStyle name="Стиль 1 2 2" xfId="2670"/>
    <cellStyle name="Стиль 1 2 2 2" xfId="2671"/>
    <cellStyle name="Стиль 1 2 2 3" xfId="2672"/>
    <cellStyle name="Стиль 1 2 3" xfId="2673"/>
    <cellStyle name="Стиль 1 3" xfId="2674"/>
    <cellStyle name="Стиль 1 3 2" xfId="2675"/>
    <cellStyle name="Стиль 1 3 3" xfId="2676"/>
    <cellStyle name="Стиль 1 3 4" xfId="2677"/>
    <cellStyle name="Стиль 1 3 5" xfId="2678"/>
    <cellStyle name="Стиль 1 3 6" xfId="2679"/>
    <cellStyle name="Стиль 1 4" xfId="2680"/>
    <cellStyle name="Стиль 1 4 2" xfId="2681"/>
    <cellStyle name="Стиль 1 4 3" xfId="2682"/>
    <cellStyle name="Стиль 1 4 4" xfId="2683"/>
    <cellStyle name="Стиль 1 4 5" xfId="2684"/>
    <cellStyle name="Стиль 1 5" xfId="2685"/>
    <cellStyle name="Стиль 1 6" xfId="2686"/>
    <cellStyle name="Стиль 1 7" xfId="2687"/>
    <cellStyle name="Стиль 1 8" xfId="2688"/>
    <cellStyle name="Стиль 1 9" xfId="2689"/>
    <cellStyle name="Стиль 1_+Smeta na RP-4" xfId="2690"/>
    <cellStyle name="Стиль_названий" xfId="2691"/>
    <cellStyle name="ТЕКСТ" xfId="2692"/>
    <cellStyle name="Текст предупреждения 2" xfId="2693"/>
    <cellStyle name="Текст предупреждения 2 2" xfId="2694"/>
    <cellStyle name="Текст предупреждения 2 3" xfId="2695"/>
    <cellStyle name="Текст предупреждения 3" xfId="2696"/>
    <cellStyle name="Текст предупреждения 4" xfId="2697"/>
    <cellStyle name="Титул" xfId="2698"/>
    <cellStyle name="Титул 2" xfId="2699"/>
    <cellStyle name="Титул 3" xfId="2700"/>
    <cellStyle name="Титул 4" xfId="2701"/>
    <cellStyle name="Титул 5" xfId="2702"/>
    <cellStyle name="Титул 6" xfId="2703"/>
    <cellStyle name="Титул 7" xfId="2704"/>
    <cellStyle name="Титул 8" xfId="2705"/>
    <cellStyle name="Титул 9" xfId="2706"/>
    <cellStyle name="Тысячи [0]" xfId="2707"/>
    <cellStyle name="Тысячи [а]" xfId="2708"/>
    <cellStyle name="Тысячи(0)" xfId="2709"/>
    <cellStyle name="Тысячи_06_05(см 2)рен.бл.1август" xfId="2710"/>
    <cellStyle name="Упаковка" xfId="2711"/>
    <cellStyle name="ФИКСИРОВАННЫЙ" xfId="2712"/>
    <cellStyle name="Финансовый [0] 2" xfId="2713"/>
    <cellStyle name="Финансовый [0] 2 2" xfId="2714"/>
    <cellStyle name="Финансовый 10" xfId="2715"/>
    <cellStyle name="Финансовый 11" xfId="2716"/>
    <cellStyle name="Финансовый 12" xfId="2717"/>
    <cellStyle name="Финансовый 13" xfId="2718"/>
    <cellStyle name="Финансовый 14" xfId="2719"/>
    <cellStyle name="Финансовый 15" xfId="2720"/>
    <cellStyle name="Финансовый 16" xfId="2721"/>
    <cellStyle name="Финансовый 17" xfId="2722"/>
    <cellStyle name="Финансовый 2" xfId="2723"/>
    <cellStyle name="Финансовый 2 10" xfId="2724"/>
    <cellStyle name="Финансовый 2 11" xfId="2725"/>
    <cellStyle name="Финансовый 2 2" xfId="2726"/>
    <cellStyle name="Финансовый 2 2 10" xfId="2727"/>
    <cellStyle name="Финансовый 2 2 2" xfId="2728"/>
    <cellStyle name="Финансовый 2 2 2 2" xfId="2729"/>
    <cellStyle name="Финансовый 2 2 3" xfId="2730"/>
    <cellStyle name="Финансовый 2 2 4" xfId="2731"/>
    <cellStyle name="Финансовый 2 2 5" xfId="2732"/>
    <cellStyle name="Финансовый 2 2 6" xfId="2733"/>
    <cellStyle name="Финансовый 2 2 7" xfId="2734"/>
    <cellStyle name="Финансовый 2 2 8" xfId="2735"/>
    <cellStyle name="Финансовый 2 2 9" xfId="2736"/>
    <cellStyle name="Финансовый 2 2_2 Экспертиза ПБ" xfId="2737"/>
    <cellStyle name="Финансовый 2 3" xfId="2738"/>
    <cellStyle name="Финансовый 2 3 2" xfId="2739"/>
    <cellStyle name="Финансовый 2 3 3" xfId="2740"/>
    <cellStyle name="Финансовый 2 3 4" xfId="2741"/>
    <cellStyle name="Финансовый 2 3 5" xfId="2742"/>
    <cellStyle name="Финансовый 2 3 6" xfId="2743"/>
    <cellStyle name="Финансовый 2 4" xfId="2744"/>
    <cellStyle name="Финансовый 2 4 2" xfId="2745"/>
    <cellStyle name="Финансовый 2 4 3" xfId="2746"/>
    <cellStyle name="Финансовый 2 5" xfId="2747"/>
    <cellStyle name="Финансовый 2 6" xfId="2748"/>
    <cellStyle name="Финансовый 2 7" xfId="2749"/>
    <cellStyle name="Финансовый 2 8" xfId="2750"/>
    <cellStyle name="Финансовый 2 9" xfId="2751"/>
    <cellStyle name="Финансовый 2_1407 ИИ+ПР" xfId="2752"/>
    <cellStyle name="Финансовый 3" xfId="2753"/>
    <cellStyle name="Финансовый 3 2" xfId="2754"/>
    <cellStyle name="Финансовый 3 3" xfId="2755"/>
    <cellStyle name="Финансовый 4" xfId="2756"/>
    <cellStyle name="Финансовый 4 2" xfId="2757"/>
    <cellStyle name="Финансовый 4_ИЭИ_смета_ш_ХХХХ_Томскнефть" xfId="2758"/>
    <cellStyle name="Финансовый 5" xfId="2759"/>
    <cellStyle name="Финансовый 5 2" xfId="2760"/>
    <cellStyle name="Финансовый 5_ИЭИ_смета_ш_ХХХХ_Томскнефть" xfId="2761"/>
    <cellStyle name="Финансовый 6" xfId="2762"/>
    <cellStyle name="Финансовый 6 2" xfId="2763"/>
    <cellStyle name="Финансовый 7" xfId="2764"/>
    <cellStyle name="Финансовый 7 2" xfId="2765"/>
    <cellStyle name="Финансовый 7 3" xfId="2766"/>
    <cellStyle name="Финансовый 7 4" xfId="2767"/>
    <cellStyle name="Финансовый 7 5" xfId="2768"/>
    <cellStyle name="Финансовый 7 6" xfId="2769"/>
    <cellStyle name="Финансовый 8" xfId="2770"/>
    <cellStyle name="Финансовый 8 2" xfId="2771"/>
    <cellStyle name="Финансовый 8 3" xfId="2772"/>
    <cellStyle name="Финансовый 8 4" xfId="2773"/>
    <cellStyle name="Финансовый 8 5" xfId="2774"/>
    <cellStyle name="Финансовый 9" xfId="2775"/>
    <cellStyle name="Финансовый 9 2" xfId="2776"/>
    <cellStyle name="Финансовый 9 3" xfId="2777"/>
    <cellStyle name="Финансовый 9 4" xfId="2778"/>
    <cellStyle name="Финансовый 9 5" xfId="2779"/>
    <cellStyle name="Хвост" xfId="2780"/>
    <cellStyle name="Хороший 2" xfId="2781"/>
    <cellStyle name="Хороший 2 2" xfId="2782"/>
    <cellStyle name="Хороший 2 3" xfId="2783"/>
    <cellStyle name="Хороший 3" xfId="2784"/>
    <cellStyle name="Хороший 4" xfId="2785"/>
    <cellStyle name="Цена" xfId="2786"/>
    <cellStyle name="Цена 2" xfId="2787"/>
    <cellStyle name="Џђћ–…ќ’ќ›‰" xfId="2788"/>
    <cellStyle name="Шаблон-КП-РРЛ8-15" xfId="2789"/>
    <cellStyle name="Шаблон-КП-РРЛ8-15 2" xfId="2790"/>
    <cellStyle name="ьber" xfId="2791"/>
    <cellStyle name="Экспертиза" xfId="2792"/>
    <cellStyle name="Экспертиза 10" xfId="2793"/>
    <cellStyle name="Экспертиза 2" xfId="2794"/>
    <cellStyle name="Экспертиза 3" xfId="2795"/>
    <cellStyle name="Экспертиза 4" xfId="2796"/>
    <cellStyle name="Экспертиза 5" xfId="2797"/>
    <cellStyle name="Экспертиза 6" xfId="2798"/>
    <cellStyle name="Экспертиза 7" xfId="2799"/>
    <cellStyle name="Экспертиза 8" xfId="2800"/>
    <cellStyle name="Экспертиза 9" xfId="2801"/>
    <cellStyle name="常规_kcb97" xfId="280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E32"/>
  <sheetViews>
    <sheetView tabSelected="1" view="pageBreakPreview" zoomScale="110" zoomScaleNormal="100" zoomScaleSheetLayoutView="110" workbookViewId="0">
      <selection activeCell="H4" sqref="H4"/>
    </sheetView>
  </sheetViews>
  <sheetFormatPr defaultRowHeight="15"/>
  <cols>
    <col min="1" max="1" width="6.28515625" style="1" customWidth="1"/>
    <col min="2" max="2" width="59.85546875" style="1" customWidth="1"/>
    <col min="3" max="3" width="21.42578125" style="1" customWidth="1"/>
    <col min="4" max="4" width="20.85546875" style="1" customWidth="1"/>
    <col min="5" max="5" width="23.42578125" style="1" customWidth="1"/>
    <col min="6" max="6" width="9.5703125" style="1" customWidth="1"/>
    <col min="7" max="16384" width="9.140625" style="1"/>
  </cols>
  <sheetData>
    <row r="1" spans="1:5">
      <c r="D1" s="84" t="s">
        <v>39</v>
      </c>
      <c r="E1" s="85"/>
    </row>
    <row r="2" spans="1:5">
      <c r="D2" s="84" t="s">
        <v>40</v>
      </c>
      <c r="E2" s="85"/>
    </row>
    <row r="3" spans="1:5">
      <c r="D3" s="85" t="s">
        <v>41</v>
      </c>
      <c r="E3" s="85"/>
    </row>
    <row r="4" spans="1:5">
      <c r="A4" s="2" t="s">
        <v>0</v>
      </c>
      <c r="B4" s="2"/>
      <c r="D4" s="3" t="s">
        <v>1</v>
      </c>
    </row>
    <row r="5" spans="1:5">
      <c r="A5" s="4" t="s">
        <v>2</v>
      </c>
      <c r="B5" s="4"/>
      <c r="D5" s="1" t="s">
        <v>3</v>
      </c>
    </row>
    <row r="6" spans="1:5">
      <c r="A6" s="4" t="s">
        <v>4</v>
      </c>
      <c r="B6" s="4"/>
      <c r="D6" s="1" t="s">
        <v>5</v>
      </c>
    </row>
    <row r="7" spans="1:5">
      <c r="A7" s="2" t="s">
        <v>6</v>
      </c>
      <c r="B7" s="2"/>
      <c r="D7" s="3" t="s">
        <v>7</v>
      </c>
    </row>
    <row r="9" spans="1:5" ht="15.75">
      <c r="A9" s="76" t="s">
        <v>19</v>
      </c>
      <c r="B9" s="76"/>
      <c r="C9" s="76"/>
      <c r="D9" s="76"/>
      <c r="E9" s="76"/>
    </row>
    <row r="10" spans="1:5">
      <c r="A10" s="77" t="s">
        <v>34</v>
      </c>
      <c r="B10" s="77"/>
      <c r="C10" s="77"/>
      <c r="D10" s="77"/>
      <c r="E10" s="77"/>
    </row>
    <row r="11" spans="1:5" ht="15.75" thickBot="1"/>
    <row r="12" spans="1:5" ht="26.25" thickBot="1">
      <c r="A12" s="13" t="s">
        <v>8</v>
      </c>
      <c r="B12" s="10" t="s">
        <v>9</v>
      </c>
      <c r="C12" s="11" t="s">
        <v>23</v>
      </c>
      <c r="D12" s="11" t="s">
        <v>24</v>
      </c>
      <c r="E12" s="5" t="s">
        <v>10</v>
      </c>
    </row>
    <row r="13" spans="1:5" ht="24" customHeight="1" thickBot="1">
      <c r="A13" s="78" t="s">
        <v>20</v>
      </c>
      <c r="B13" s="79"/>
      <c r="C13" s="80"/>
      <c r="D13" s="5"/>
      <c r="E13" s="57"/>
    </row>
    <row r="14" spans="1:5" ht="25.5">
      <c r="A14" s="56">
        <v>1</v>
      </c>
      <c r="B14" s="36" t="s">
        <v>38</v>
      </c>
      <c r="C14" s="30">
        <v>3097556</v>
      </c>
      <c r="D14" s="15">
        <f>C14*1.22</f>
        <v>3779018.32</v>
      </c>
      <c r="E14" s="58" t="s">
        <v>29</v>
      </c>
    </row>
    <row r="15" spans="1:5" ht="26.25" thickBot="1">
      <c r="A15" s="54">
        <v>2</v>
      </c>
      <c r="B15" s="37" t="s">
        <v>35</v>
      </c>
      <c r="C15" s="31">
        <v>1977720</v>
      </c>
      <c r="D15" s="14">
        <f>C15*1.22</f>
        <v>2412818.4</v>
      </c>
      <c r="E15" s="59" t="s">
        <v>30</v>
      </c>
    </row>
    <row r="16" spans="1:5" ht="58.5" hidden="1" customHeight="1">
      <c r="A16" s="51"/>
      <c r="B16" s="38" t="s">
        <v>18</v>
      </c>
      <c r="C16" s="45"/>
      <c r="D16" s="17"/>
      <c r="E16" s="60"/>
    </row>
    <row r="17" spans="1:5" s="12" customFormat="1" ht="19.5" customHeight="1" thickBot="1">
      <c r="A17" s="18"/>
      <c r="B17" s="19" t="s">
        <v>11</v>
      </c>
      <c r="C17" s="33">
        <v>5075276</v>
      </c>
      <c r="D17" s="20">
        <f>D14+D15</f>
        <v>6191836.7199999997</v>
      </c>
      <c r="E17" s="61"/>
    </row>
    <row r="18" spans="1:5" ht="24" customHeight="1" thickBot="1">
      <c r="A18" s="81" t="s">
        <v>21</v>
      </c>
      <c r="B18" s="82"/>
      <c r="C18" s="83"/>
      <c r="D18" s="21"/>
      <c r="E18" s="62"/>
    </row>
    <row r="19" spans="1:5" ht="15.75" thickBot="1">
      <c r="A19" s="55">
        <v>3</v>
      </c>
      <c r="B19" s="39" t="s">
        <v>26</v>
      </c>
      <c r="C19" s="30">
        <v>3084736</v>
      </c>
      <c r="D19" s="15">
        <f>C19*1.22</f>
        <v>3763377.92</v>
      </c>
      <c r="E19" s="63" t="s">
        <v>31</v>
      </c>
    </row>
    <row r="20" spans="1:5" s="12" customFormat="1" ht="19.5" customHeight="1" thickBot="1">
      <c r="A20" s="50"/>
      <c r="B20" s="40" t="s">
        <v>12</v>
      </c>
      <c r="C20" s="33">
        <f>C19</f>
        <v>3084736</v>
      </c>
      <c r="D20" s="22">
        <f>D19</f>
        <v>3763377.92</v>
      </c>
      <c r="E20" s="64"/>
    </row>
    <row r="21" spans="1:5" ht="15.75" hidden="1" thickBot="1">
      <c r="A21" s="23"/>
      <c r="B21" s="24" t="s">
        <v>13</v>
      </c>
      <c r="C21" s="44"/>
      <c r="D21" s="25"/>
      <c r="E21" s="65"/>
    </row>
    <row r="22" spans="1:5" ht="15.75" hidden="1" thickBot="1">
      <c r="A22" s="16"/>
      <c r="B22" s="26" t="s">
        <v>14</v>
      </c>
      <c r="C22" s="27" t="e">
        <v>#REF!</v>
      </c>
      <c r="D22" s="28"/>
      <c r="E22" s="66"/>
    </row>
    <row r="23" spans="1:5" ht="24" customHeight="1" thickBot="1">
      <c r="A23" s="73" t="s">
        <v>22</v>
      </c>
      <c r="B23" s="74"/>
      <c r="C23" s="75"/>
      <c r="D23" s="29"/>
      <c r="E23" s="61"/>
    </row>
    <row r="24" spans="1:5" ht="25.5">
      <c r="A24" s="52">
        <v>4</v>
      </c>
      <c r="B24" s="39" t="s">
        <v>25</v>
      </c>
      <c r="C24" s="30">
        <f>1791189+184675</f>
        <v>1975864</v>
      </c>
      <c r="D24" s="30">
        <f>C24*1.22</f>
        <v>2410554.08</v>
      </c>
      <c r="E24" s="67" t="s">
        <v>37</v>
      </c>
    </row>
    <row r="25" spans="1:5" ht="29.25" customHeight="1">
      <c r="A25" s="53">
        <v>5</v>
      </c>
      <c r="B25" s="37" t="s">
        <v>28</v>
      </c>
      <c r="C25" s="31">
        <v>931472</v>
      </c>
      <c r="D25" s="31">
        <f t="shared" ref="D25:D26" si="0">C25*1.22</f>
        <v>1136395.8400000001</v>
      </c>
      <c r="E25" s="68" t="s">
        <v>32</v>
      </c>
    </row>
    <row r="26" spans="1:5" ht="28.5" customHeight="1" thickBot="1">
      <c r="A26" s="54">
        <v>6</v>
      </c>
      <c r="B26" s="41" t="s">
        <v>36</v>
      </c>
      <c r="C26" s="46">
        <v>801670</v>
      </c>
      <c r="D26" s="32">
        <f t="shared" si="0"/>
        <v>978037.4</v>
      </c>
      <c r="E26" s="69" t="s">
        <v>33</v>
      </c>
    </row>
    <row r="27" spans="1:5" s="12" customFormat="1" ht="19.5" customHeight="1" thickBot="1">
      <c r="A27" s="49"/>
      <c r="B27" s="42" t="s">
        <v>15</v>
      </c>
      <c r="C27" s="47">
        <v>3709006</v>
      </c>
      <c r="D27" s="33">
        <f>D26+D25+D24</f>
        <v>4524987.32</v>
      </c>
      <c r="E27" s="70"/>
    </row>
    <row r="28" spans="1:5" ht="27.75" customHeight="1" thickBot="1">
      <c r="A28" s="34"/>
      <c r="B28" s="43" t="s">
        <v>16</v>
      </c>
      <c r="C28" s="48">
        <f>C27+C20+C17</f>
        <v>11869018</v>
      </c>
      <c r="D28" s="35">
        <f>D27+D20+D17</f>
        <v>14480201.960000001</v>
      </c>
      <c r="E28" s="71"/>
    </row>
    <row r="29" spans="1:5">
      <c r="C29" s="6"/>
      <c r="D29" s="6"/>
    </row>
    <row r="30" spans="1:5">
      <c r="B30" s="1" t="s">
        <v>17</v>
      </c>
      <c r="C30" s="7"/>
      <c r="D30" s="1" t="s">
        <v>27</v>
      </c>
    </row>
    <row r="31" spans="1:5">
      <c r="C31" s="8"/>
      <c r="D31" s="8"/>
    </row>
    <row r="32" spans="1:5">
      <c r="C32" s="72"/>
      <c r="D32" s="9"/>
    </row>
  </sheetData>
  <mergeCells count="5">
    <mergeCell ref="A23:C23"/>
    <mergeCell ref="A9:E9"/>
    <mergeCell ref="A10:E10"/>
    <mergeCell ref="A13:C13"/>
    <mergeCell ref="A18:C18"/>
  </mergeCells>
  <pageMargins left="0.31496062992125984" right="0.31496062992125984" top="0.35433070866141736" bottom="0.35433070866141736" header="0.31496062992125984" footer="0.31496062992125984"/>
  <pageSetup paperSize="9" scale="73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расчет</vt:lpstr>
      <vt:lpstr>'Сводный расчет'!Область_печати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2026-02-03T11:30:06Z</dcterms:modified>
</cp:coreProperties>
</file>